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codeName="Ta_delovni_zvezek"/>
  <mc:AlternateContent xmlns:mc="http://schemas.openxmlformats.org/markup-compatibility/2006">
    <mc:Choice Requires="x15">
      <x15ac:absPath xmlns:x15ac="http://schemas.microsoft.com/office/spreadsheetml/2010/11/ac" url="C:\Users\speglic sabina\Documents\RAZPISI 2021,2022\JN GASTRO ENDOSKOPIJE\Objava na portalu JN008073_2022\"/>
    </mc:Choice>
  </mc:AlternateContent>
  <xr:revisionPtr revIDLastSave="0" documentId="13_ncr:1_{B6F4049A-0426-418D-995A-C137F8D391B5}" xr6:coauthVersionLast="47" xr6:coauthVersionMax="47" xr10:uidLastSave="{00000000-0000-0000-0000-000000000000}"/>
  <bookViews>
    <workbookView xWindow="25080" yWindow="-120" windowWidth="29040" windowHeight="17640" xr2:uid="{00000000-000D-0000-FFFF-FFFF00000000}"/>
  </bookViews>
  <sheets>
    <sheet name="OBR-10 PREDRAČUN popravek" sheetId="9" r:id="rId1"/>
  </sheets>
  <definedNames>
    <definedName name="_xlnm._FilterDatabase" localSheetId="0" hidden="1">'OBR-10 PREDRAČUN popravek'!$A$4:$P$93</definedName>
    <definedName name="Excel_BuiltIn__FilterDatabase_1">#REF!</definedName>
    <definedName name="OLE_LINK1" localSheetId="0">'OBR-10 PREDRAČUN popravek'!#REF!</definedName>
    <definedName name="_xlnm.Print_Titles" localSheetId="0">'OBR-10 PREDRAČUN popravek'!$4:$4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74" i="9" l="1"/>
  <c r="M74" i="9"/>
  <c r="L72" i="9"/>
  <c r="M72" i="9"/>
  <c r="M39" i="9"/>
  <c r="L37" i="9"/>
  <c r="L39" i="9" s="1"/>
  <c r="M37" i="9"/>
  <c r="L38" i="9"/>
  <c r="M38" i="9"/>
  <c r="L136" i="9" l="1"/>
  <c r="L137" i="9" s="1"/>
  <c r="M136" i="9"/>
  <c r="M137" i="9" s="1"/>
  <c r="L134" i="9"/>
  <c r="L135" i="9" s="1"/>
  <c r="M134" i="9"/>
  <c r="M135" i="9" s="1"/>
  <c r="L132" i="9"/>
  <c r="L133" i="9" s="1"/>
  <c r="M132" i="9"/>
  <c r="M133" i="9" s="1"/>
  <c r="M130" i="9"/>
  <c r="M131" i="9" s="1"/>
  <c r="L130" i="9"/>
  <c r="L131" i="9" s="1"/>
  <c r="M128" i="9"/>
  <c r="M129" i="9" s="1"/>
  <c r="L128" i="9"/>
  <c r="L129" i="9" s="1"/>
  <c r="M126" i="9"/>
  <c r="M127" i="9" s="1"/>
  <c r="L126" i="9"/>
  <c r="L127" i="9" s="1"/>
  <c r="L124" i="9"/>
  <c r="L125" i="9" s="1"/>
  <c r="L122" i="9"/>
  <c r="M122" i="9"/>
  <c r="M121" i="9"/>
  <c r="L121" i="9"/>
  <c r="M119" i="9"/>
  <c r="L119" i="9"/>
  <c r="M118" i="9"/>
  <c r="L117" i="9"/>
  <c r="M115" i="9"/>
  <c r="M116" i="9" s="1"/>
  <c r="L115" i="9"/>
  <c r="L116" i="9" s="1"/>
  <c r="L113" i="9"/>
  <c r="M113" i="9"/>
  <c r="M112" i="9"/>
  <c r="L112" i="9"/>
  <c r="M110" i="9"/>
  <c r="M111" i="9" s="1"/>
  <c r="L110" i="9"/>
  <c r="L111" i="9" s="1"/>
  <c r="M108" i="9"/>
  <c r="M109" i="9" s="1"/>
  <c r="L108" i="9"/>
  <c r="L109" i="9" s="1"/>
  <c r="M106" i="9"/>
  <c r="M107" i="9" s="1"/>
  <c r="L106" i="9"/>
  <c r="L107" i="9" s="1"/>
  <c r="M104" i="9"/>
  <c r="M105" i="9" s="1"/>
  <c r="L104" i="9"/>
  <c r="L105" i="9" s="1"/>
  <c r="L102" i="9"/>
  <c r="L103" i="9" s="1"/>
  <c r="M100" i="9"/>
  <c r="L100" i="9"/>
  <c r="L99" i="9"/>
  <c r="M99" i="9"/>
  <c r="M98" i="9"/>
  <c r="L98" i="9"/>
  <c r="L97" i="9"/>
  <c r="M97" i="9"/>
  <c r="L96" i="9"/>
  <c r="M96" i="9"/>
  <c r="L95" i="9"/>
  <c r="M95" i="9"/>
  <c r="M94" i="9"/>
  <c r="L94" i="9"/>
  <c r="M92" i="9"/>
  <c r="L92" i="9"/>
  <c r="L91" i="9"/>
  <c r="L93" i="9" s="1"/>
  <c r="M91" i="9"/>
  <c r="L89" i="9"/>
  <c r="M89" i="9"/>
  <c r="M88" i="9"/>
  <c r="L88" i="9"/>
  <c r="M86" i="9"/>
  <c r="L86" i="9"/>
  <c r="L85" i="9"/>
  <c r="M85" i="9"/>
  <c r="M84" i="9"/>
  <c r="L84" i="9"/>
  <c r="M82" i="9"/>
  <c r="L82" i="9"/>
  <c r="L81" i="9"/>
  <c r="M81" i="9"/>
  <c r="L79" i="9"/>
  <c r="M79" i="9"/>
  <c r="L78" i="9"/>
  <c r="M78" i="9"/>
  <c r="L76" i="9"/>
  <c r="M76" i="9"/>
  <c r="M75" i="9"/>
  <c r="L75" i="9"/>
  <c r="M73" i="9"/>
  <c r="L73" i="9"/>
  <c r="L71" i="9"/>
  <c r="M71" i="9"/>
  <c r="L69" i="9"/>
  <c r="M69" i="9"/>
  <c r="L68" i="9"/>
  <c r="M68" i="9"/>
  <c r="M70" i="9" s="1"/>
  <c r="L66" i="9"/>
  <c r="M66" i="9"/>
  <c r="M65" i="9"/>
  <c r="L65" i="9"/>
  <c r="L64" i="9"/>
  <c r="M64" i="9"/>
  <c r="M63" i="9"/>
  <c r="L63" i="9"/>
  <c r="L62" i="9"/>
  <c r="M62" i="9"/>
  <c r="M61" i="9"/>
  <c r="L61" i="9"/>
  <c r="L60" i="9"/>
  <c r="M60" i="9"/>
  <c r="L58" i="9"/>
  <c r="L59" i="9" s="1"/>
  <c r="M58" i="9"/>
  <c r="M59" i="9" s="1"/>
  <c r="L56" i="9"/>
  <c r="M56" i="9"/>
  <c r="L55" i="9"/>
  <c r="M55" i="9"/>
  <c r="L54" i="9"/>
  <c r="M54" i="9"/>
  <c r="L53" i="9"/>
  <c r="M53" i="9"/>
  <c r="L51" i="9"/>
  <c r="L52" i="9" s="1"/>
  <c r="M51" i="9"/>
  <c r="M52" i="9" s="1"/>
  <c r="M49" i="9"/>
  <c r="L48" i="9"/>
  <c r="M47" i="9"/>
  <c r="L47" i="9"/>
  <c r="L46" i="9"/>
  <c r="M46" i="9"/>
  <c r="L44" i="9"/>
  <c r="M44" i="9"/>
  <c r="M43" i="9"/>
  <c r="L41" i="9"/>
  <c r="L40" i="9"/>
  <c r="L35" i="9"/>
  <c r="L34" i="9"/>
  <c r="L36" i="9" s="1"/>
  <c r="L32" i="9"/>
  <c r="L31" i="9"/>
  <c r="M31" i="9"/>
  <c r="M30" i="9"/>
  <c r="L28" i="9"/>
  <c r="L27" i="9"/>
  <c r="L25" i="9"/>
  <c r="M25" i="9"/>
  <c r="L24" i="9"/>
  <c r="L26" i="9" s="1"/>
  <c r="M24" i="9"/>
  <c r="M22" i="9"/>
  <c r="L22" i="9"/>
  <c r="L21" i="9"/>
  <c r="M21" i="9"/>
  <c r="M20" i="9"/>
  <c r="L18" i="9"/>
  <c r="M18" i="9"/>
  <c r="M17" i="9"/>
  <c r="L17" i="9"/>
  <c r="L15" i="9"/>
  <c r="M15" i="9"/>
  <c r="M14" i="9"/>
  <c r="M12" i="9"/>
  <c r="L11" i="9"/>
  <c r="L10" i="9"/>
  <c r="M10" i="9"/>
  <c r="L8" i="9"/>
  <c r="M8" i="9"/>
  <c r="L7" i="9"/>
  <c r="M7" i="9"/>
  <c r="M6" i="9"/>
  <c r="L5" i="9"/>
  <c r="M5" i="9"/>
  <c r="L57" i="9" l="1"/>
  <c r="L70" i="9"/>
  <c r="L80" i="9"/>
  <c r="M23" i="9"/>
  <c r="M77" i="9"/>
  <c r="L114" i="9"/>
  <c r="L77" i="9"/>
  <c r="L87" i="9"/>
  <c r="L123" i="9"/>
  <c r="M19" i="9"/>
  <c r="L101" i="9"/>
  <c r="M123" i="9"/>
  <c r="L42" i="9"/>
  <c r="M93" i="9"/>
  <c r="L67" i="9"/>
  <c r="L19" i="9"/>
  <c r="L90" i="9"/>
  <c r="M83" i="9"/>
  <c r="L83" i="9"/>
  <c r="M90" i="9"/>
  <c r="M26" i="9"/>
  <c r="M101" i="9"/>
  <c r="M57" i="9"/>
  <c r="M16" i="9"/>
  <c r="L29" i="9"/>
  <c r="M80" i="9"/>
  <c r="M87" i="9"/>
  <c r="M9" i="9"/>
  <c r="M67" i="9"/>
  <c r="M45" i="9"/>
  <c r="M114" i="9"/>
  <c r="L43" i="9"/>
  <c r="L45" i="9" s="1"/>
  <c r="L118" i="9"/>
  <c r="L120" i="9" s="1"/>
  <c r="M124" i="9"/>
  <c r="M125" i="9" s="1"/>
  <c r="L6" i="9"/>
  <c r="L9" i="9" s="1"/>
  <c r="M11" i="9"/>
  <c r="M13" i="9" s="1"/>
  <c r="L12" i="9"/>
  <c r="L13" i="9" s="1"/>
  <c r="L14" i="9"/>
  <c r="L16" i="9" s="1"/>
  <c r="L20" i="9"/>
  <c r="L23" i="9" s="1"/>
  <c r="M27" i="9"/>
  <c r="M32" i="9"/>
  <c r="M33" i="9" s="1"/>
  <c r="M34" i="9"/>
  <c r="M36" i="9" s="1"/>
  <c r="M40" i="9"/>
  <c r="M48" i="9"/>
  <c r="M50" i="9" s="1"/>
  <c r="L49" i="9"/>
  <c r="L50" i="9" s="1"/>
  <c r="M102" i="9"/>
  <c r="M103" i="9" s="1"/>
  <c r="M117" i="9"/>
  <c r="M120" i="9" s="1"/>
  <c r="M28" i="9"/>
  <c r="M41" i="9"/>
  <c r="L30" i="9"/>
  <c r="L33" i="9" s="1"/>
  <c r="M35" i="9"/>
  <c r="M29" i="9" l="1"/>
  <c r="M42" i="9"/>
</calcChain>
</file>

<file path=xl/sharedStrings.xml><?xml version="1.0" encoding="utf-8"?>
<sst xmlns="http://schemas.openxmlformats.org/spreadsheetml/2006/main" count="421" uniqueCount="290">
  <si>
    <t>POLYP PAK SET set rotator polipektomijske zanke in Roth mrežice za odstranjevanje polipov; 2,5mm/230 cm, zanka 3x6 cm.</t>
  </si>
  <si>
    <t>ARTIKEL</t>
  </si>
  <si>
    <t>EM</t>
  </si>
  <si>
    <t>KOS</t>
  </si>
  <si>
    <t>Lovilec polipov, PVC, za 1X uporabo, volumen 50ml – 100ml, lovilec je pretočen, s prekati.</t>
  </si>
  <si>
    <t xml:space="preserve">Set cevi za 1x uporabo  A4056.  Cevi kompatibilne z Olympus HysteroFlow in HysteroBalance sistemom za merjenje deficita, torej pritoka in odtoka pri histeroresekcijah. V setu sta dve Y cevi - cev ima vgrajeni dve kanili za 2 vrečki z irigacijsko tekočino. Ter vgrajen membranski sistem za merjenje in kontrolo pritiska. </t>
  </si>
  <si>
    <t>07.10.02.01.001</t>
  </si>
  <si>
    <t>07.10.02.01.002</t>
  </si>
  <si>
    <t>CENA na EM brez DDV v EUR</t>
  </si>
  <si>
    <t>Stopnja DDV</t>
  </si>
  <si>
    <t>CENA na EM z DDV v EUR</t>
  </si>
  <si>
    <t>CENA PAK brez DDV v EUR</t>
  </si>
  <si>
    <t>CENA PAK z DDV v EUR</t>
  </si>
  <si>
    <t>NAZIV ARTIKLA</t>
  </si>
  <si>
    <t>KATALOŠKA ŠTEVILKA</t>
  </si>
  <si>
    <t>PROIZVAJALEC</t>
  </si>
  <si>
    <t xml:space="preserve">Set cevi za 1x uporabo  A4054.  Cevi kompatibilne z Olympus HysteroFlow in HysteroBalance sistemom za merjenje deficita, torej pritoka in odtoka pri histeroresekcijah. V setu sta dve Y cevi - cev ima vgrajeni dve kanili za 2 vrečki z irigacijsko tekočino. Ter vgrajen membranski sistem za merjenje in kontrolo pritiska. </t>
  </si>
  <si>
    <t>Vodilna žica za ERCP, enkratna uporaba, sterilno pakiranje,  diameter 0.35 inča, dolžina  4500 mm, hidrofilni ovoj konice 70 mm, atravmatska konica, fleksibilna, ravna konica, radiopačne oznake na konici, ki omogočajo diaskopsko kontrolo položaja, dodatni nastavek za rotacijo žice, jedro žice proti distalnemu delu koničasto oblikovano za večjo fleksibilnost in lažje prehajanje skozi ozke ali ukrivljene lumne, endoskopsko vizualni markerji za dobro vizualizacijo premikanja žice, istočasna rotacija žice v distalnem in proksimalnem delu.</t>
  </si>
  <si>
    <t>Hemostatski klip prednaložen za 1x uporabo, MR kompatibilen, kateter dolžine 2300 mm +/- 5%, za del kanal min 2.8 mm, z zaščitnim plastičnim katetrom po vodilu za varno uvajanje klipa v zaprtem položaju, možnost uvajanja klipa tudi v 180° angulaciji, kot klipa 135°, omogoča zapiranje lezij v razponu od 11-20 mm, 360-stopinjska rotacija, dvosmerna rotacija, možnost večkratnega odpiranja / zapiranja za natančno postavitev, posamično  sterilno pakiranje, 5kos</t>
  </si>
  <si>
    <t>Ekstrakcijski balonček, trilumenski, kompatibilen z 0.035" vodilno žico, uporaba vodilne žice preko kanala katetra (over the wire),injekcija kontrasta nad balonom,  radiopačne oznake balona na distalnem delu za določanje pozicije balona, balon z naraščajočim diametrom do 15 mm, kateter dolžine min 1900mm, za del. kanal 2.8-3.7mm, 3 luer lock brizge z oznako volumnov, sterilen, posamično pakiran</t>
  </si>
  <si>
    <t>Aplikator za sponke, za 1x uporabo, rotacijski dvostransko, dolžina 2300mm, za del kanal min 2.8mm, kompatibilen s hemostatskimi klipi HX-610-090L /135L</t>
  </si>
  <si>
    <t>Ščetka citološka za 1x uporabo, uvajanje čez žico,  kompatibilna z žico 0.035'', za del. Kanal 3.2 mm, dolžina 1900-2200 mm, 2 radiopačna markerja za diaskopsko kontrolo, s funkcijo zaklepa žice za kontrolirano ščetkanje, možnost brizganja kontrasta, posamično sterilno pakiranje</t>
  </si>
  <si>
    <t>Zanka monofilamentna, trda nepletena, ovalno odpiranje, integriran ročaj z nastavkom za A-cord kabel elektroresekcijske enote, Fi zanke 25mm, premer zanke v preseku 0.3mm, za del. Kanal. 2.8mm, dolžina katetra 2200-2300mm, posamično sterilno pakirane, 10 kos</t>
  </si>
  <si>
    <t>Zanka mehka, ovalno odpiranje, integriran ročaj z nastavkom za A-cord kabel elektroresekcijske enote, Fi zanke 25mm, premer zanke v preseku 0.4mm, za del. Kanal. 2.8mm, dolžina katetra 2200-2300mm, posamično sterilno pakirane, 10 kos</t>
  </si>
  <si>
    <t>Zanka ligacijska za 1x uporabo, prednaložena na vodilo za takojšnjo uporabo, Fi zanke 30 mm, material zanke iz nylona, dolžina katetra 2200-2300mm, za del. Kanal 2.8 mm, posamično sterilno pakiranje, 5kos</t>
  </si>
  <si>
    <t>Ekstrakcijska košarica za 1x uporabo, košara v obliki spirale iz nitinola za prilagajanje anatomiji žolčevoda, za ekstrakcijo majhnih kamnov iz divertiklov žolčevoda, Fi košare 20mm, kateter dolžine 1900-2200mm, za delovni kanal 3.7mm, kompatibilna z žico 0.035'', uvajanje košare čez žico, komatibilna z urgentnim litotriptorjem BML-610A in MAJ-441, posamično sterilno pakiranje.</t>
  </si>
  <si>
    <t>Kanila  za 1x uprabo,  kateter dolžine 1950-2200 mm, za del. Kanal min 2.2mm, diameter katetra do 3.5 F, kompatibilnost z žico  0.025'',  kratko zožena konica katetra, radiopačne oznake na distalnem delu katetra posamično  sterilno pakiranje</t>
  </si>
  <si>
    <t>Balonček lateks, sterilen, za Olympus endoskop GF-UCT180, 20 kos</t>
  </si>
  <si>
    <t>Balonček lateks, sterilen, za Olympus endoskop GF-UE160-ALP, 20 kos</t>
  </si>
  <si>
    <t>Zanka za polipektomijo, srednje trda, pletena žica debeline 0,47 mm in širokim ovalnim odpiranjem v premeru 25 mm, z integriranim ročajem z merilnimi oznakami za delovni kanal min. 2,8 mm, dolžina 2300 - 2400 mm. Za enkratno uporabo, posamično sterilno pakiranje.</t>
  </si>
  <si>
    <t>Igla za sklerozacijo. Dolžina igle 4mm, Ø igle 23G, dolžina 2300 mm, za del. kanal 2,8 mm. Ergonomičen ročaj s klik mehanizmom za varno rokovanje z iglo. Za enkratno uporabo,posamično sterilno pakirano.</t>
  </si>
  <si>
    <t>Hemostatski klip za 1x uporabo, MR kompatibilen,  velikost sponke 9 mm, kot sponke 135°, za min. delovni  kanal 2.8 mm,  kompatibilen z   aplikatorjem za sponke HX-810UR, posamično sterilno pakiranje, 40 kos</t>
  </si>
  <si>
    <t>Košarica ekstrakcijska za 1x uporabo, rotacijska, Fi22 mm; Dolžina 1900 mm , z integriranim ročajem; radiopačna, trda 4 žičnata oblika, silikonizirane žičke za mehko odpiranje/zapiranje košarice, s funkcijo rotacije; odprtina za kontrast,  za del.kanal. 2.8mm,  kompatibilna z urgentnim litotriptorjem BML-110A-1, posamično sterilno pakiranje</t>
  </si>
  <si>
    <t>Škarijce za odstranitev ligacijske zanke, za 1x uporabo, dolžina 2300mm, za del. Kanal 2.8mm, posamično sterilno pakiranje</t>
  </si>
  <si>
    <t>Zanka za polipektomijo, srednje trda, pletena žica debeline 0,47 mm in širokim ovalnim odpiranjem v premeru 10 mm, z integriranim ročajem z merilnimi oznakami za delovni kanal min. 2,8 mm, dolžina 2300 - 2400 mm. Za enkratno uporabo, posamično sterilno pakiranje.</t>
  </si>
  <si>
    <t>Zanka za polipektomijo, srednje trda, pletena žica debeline 0,47 mm in širokim ovalnim odpiranjem v premeru 15 mm, z integriranim ročajem z merilnimi oznakami za delovni kanal min. 2,8 mm, dolžina 2300 - 2400 mm. Za enkratno uporabo, posamično sterilno pakiranje.</t>
  </si>
  <si>
    <t>Zanka monofilamentna, trda nepletena, ovalno odpiranje, integriran ročaj z nastavkom za A-cord kabel elektroresekcijske enote, Fi zanke 10mm, premer zanke v preseku 0.3mm, za del. Kanal. 2.8mm, dolžina katetra 2200-2300mm, posamično sterilno pakirane, 10 kos</t>
  </si>
  <si>
    <t>Zanka mehka, ovalno odpiranje, integriran ročaj z nastavkom za A-cord kabel elektroresekcijske enote, Fi zanke 15mm, premer zanke v preseku 0.4mm, za del. Kanal. 2.8mm, dolžina katetra 2200-2300mm, posamično sterilno pakirane, 10 kos</t>
  </si>
  <si>
    <t>Zanka mehka, ovalno odpiranje, integriran ročaj z nastavkom za A-cord kabel elektroresekcijske enote, Fi zanke 10mm, premer zanke v preseku 0.4mm, za del. Kanal. 2.8mm, dolžina katetra 2200-2300mm, posamično sterilno pakirane, 10 kos</t>
  </si>
  <si>
    <t>VREDNOST BREZ DDV</t>
  </si>
  <si>
    <t>VREDNOST Z DDV</t>
  </si>
  <si>
    <t>07.10.02.01.003</t>
  </si>
  <si>
    <t>3. SKLOP</t>
  </si>
  <si>
    <t>4. SKLOP</t>
  </si>
  <si>
    <t>5. SKLOP</t>
  </si>
  <si>
    <t>6. SKLOP</t>
  </si>
  <si>
    <t>7. SKLOP</t>
  </si>
  <si>
    <t>8. SKLOP</t>
  </si>
  <si>
    <t>9. SKLOP</t>
  </si>
  <si>
    <t>10. SKLOP</t>
  </si>
  <si>
    <t>12. SKLOP</t>
  </si>
  <si>
    <t>13. SKLOP</t>
  </si>
  <si>
    <t>15. SKLOP</t>
  </si>
  <si>
    <t>16. SKLOP</t>
  </si>
  <si>
    <t>17. SKLOP</t>
  </si>
  <si>
    <t>18. SKLOP</t>
  </si>
  <si>
    <t>19. SKLOP</t>
  </si>
  <si>
    <t>20. SKLOP</t>
  </si>
  <si>
    <t>21. SKLOP</t>
  </si>
  <si>
    <t>22. SKLOP</t>
  </si>
  <si>
    <t>23. SKLOP</t>
  </si>
  <si>
    <t>24. SKLOP</t>
  </si>
  <si>
    <t>25. SKLOP</t>
  </si>
  <si>
    <t>29. SKLOP</t>
  </si>
  <si>
    <t>28. SKLOP</t>
  </si>
  <si>
    <t>26. SKLOP</t>
  </si>
  <si>
    <t>30. SKLOP</t>
  </si>
  <si>
    <t>31. SKLOP</t>
  </si>
  <si>
    <t>32. SKLOP</t>
  </si>
  <si>
    <t>33. SKLOP</t>
  </si>
  <si>
    <t>07.10.02.01-Zanke za polipektomijo, srednje trde</t>
  </si>
  <si>
    <t>07.10.02.02-Zanke za polipektomijo, trde, nepletene</t>
  </si>
  <si>
    <t>07.10.02.03-Zanke hladni/vroče</t>
  </si>
  <si>
    <t>07.10.02.03.001</t>
  </si>
  <si>
    <t>07.10.02.03.002</t>
  </si>
  <si>
    <t>07.10.02.04.001</t>
  </si>
  <si>
    <t>07.10.02.04.002</t>
  </si>
  <si>
    <t>07.10.02.05.001</t>
  </si>
  <si>
    <t>07.10.02.05.002</t>
  </si>
  <si>
    <t>07.10.02.05.003</t>
  </si>
  <si>
    <t>07.10.02.06-Zanke ligacijske</t>
  </si>
  <si>
    <t>07.10.02.06.001</t>
  </si>
  <si>
    <t>07.10.02.06.002</t>
  </si>
  <si>
    <t>07.10.02.07.001</t>
  </si>
  <si>
    <t>07.10.02.08.001</t>
  </si>
  <si>
    <t>07.10.02.08.002</t>
  </si>
  <si>
    <t>07.10.02.09.001</t>
  </si>
  <si>
    <t>07.10.02.10.001</t>
  </si>
  <si>
    <t>07.10.02.10.002</t>
  </si>
  <si>
    <t>07.10.02.11.001</t>
  </si>
  <si>
    <t>07.10.02.12.001</t>
  </si>
  <si>
    <t>07.10.02.13.001</t>
  </si>
  <si>
    <t>07.10.02.14.001</t>
  </si>
  <si>
    <t>07.10.02.15.001</t>
  </si>
  <si>
    <t>07.10.02.16.001</t>
  </si>
  <si>
    <t>07.10.02.17.001</t>
  </si>
  <si>
    <t>07.10.02.17.002</t>
  </si>
  <si>
    <t>07.10.02.18.001</t>
  </si>
  <si>
    <t>07.10.02.18.002</t>
  </si>
  <si>
    <t>07.10.02.19.001</t>
  </si>
  <si>
    <t>07.10.02.20.001</t>
  </si>
  <si>
    <t>07.10.02.21.001</t>
  </si>
  <si>
    <t>07.10.02.21.002</t>
  </si>
  <si>
    <t>07.10.02.22.001</t>
  </si>
  <si>
    <t>07.10.02.22.002</t>
  </si>
  <si>
    <t>07.10.02.23.001</t>
  </si>
  <si>
    <t>07.10.02.24.001</t>
  </si>
  <si>
    <t>07.10.02.24.002</t>
  </si>
  <si>
    <t>07.10.02.25.001</t>
  </si>
  <si>
    <t>07.10.02.25.002</t>
  </si>
  <si>
    <t>07.10.02.26.001</t>
  </si>
  <si>
    <t>07.10.02.27.001</t>
  </si>
  <si>
    <t>07.10.02.28.001</t>
  </si>
  <si>
    <t>07.10.02.29- Ščetka citološka</t>
  </si>
  <si>
    <t>07.10.02.29.001</t>
  </si>
  <si>
    <t>07.10.02.30.001</t>
  </si>
  <si>
    <t>07.10.02.31.001</t>
  </si>
  <si>
    <t>07.10.02.32.001</t>
  </si>
  <si>
    <t>SKLOP</t>
  </si>
  <si>
    <t>OBR-10</t>
  </si>
  <si>
    <t>NAZIV SKLOPA</t>
  </si>
  <si>
    <t>ŠIFRA</t>
  </si>
  <si>
    <t>LETNA KOLIČINA</t>
  </si>
  <si>
    <t>1. SKLOP</t>
  </si>
  <si>
    <t>07.10.02.01.004</t>
  </si>
  <si>
    <t>Zanka za polipektomijo, trda, pletena žica debeline 0,48 mm in širokim ovalnim odpiranjem v premeru 20 mm, namenska zanka za sesilne in ploščate lezije, z integriranim ročajem z merilnimi oznakami za delovni kanal min. 2,8 mm, dolžina 2300 - 2400 mm. Za enkratno uporabo, posamično sterilno pakiranje.</t>
  </si>
  <si>
    <t>VREDNOST SKUPAJ:</t>
  </si>
  <si>
    <t>2. SKLOP</t>
  </si>
  <si>
    <t>07.10.02.02.001</t>
  </si>
  <si>
    <t>07.10.02.02.002</t>
  </si>
  <si>
    <t>Zanka monofilamentna, trda, nepletena, ovalno odpiranje, integriran ročaj z nastavkom za A-cord kabel elektroresekcijske enote, Fi zanke 15mm, premer zanke v preseku 0.3mm, za del. Kanal. 2.8mm, dolžina katetra 2200-2300mm, posamično sterilno pakirane, 10 kos</t>
  </si>
  <si>
    <t>07.10.02.02.003</t>
  </si>
  <si>
    <t>Zanka hladno/vroča, heksogenalne oblike, integriran ročaj z nastavkom za A-cord kabel elektroresekcijske enote, Fi zanke 10mm, premer zanke v preseku 0.3mm, za del kanal 2.8mm,  dolžina katetra 2200-2300mm, posamično sterilno pakirane, 10 kos</t>
  </si>
  <si>
    <t>Zanka hladno/vroča, heksogenalne oblike, integriran ročaj z nastavkom za A-cord kabel elektroresekcijske enote, Fi zanke 15mm, premer zanke v preseku 0.3mm, za del kanal 2.8mm,  dolžina katetra 2200-2300mm, posamično sterilno pakirane, 10 kos</t>
  </si>
  <si>
    <t>07.10.02.04-Zanke hladne</t>
  </si>
  <si>
    <t>Zanka hladna, za resekcijo manjših polipov debeline žice 0,23 mm žica Fi zanke 10mm, za del kanal 2.8mm,  dolžina katetra 2200-2300mm, posamično sterilno pakirane, 10 kos</t>
  </si>
  <si>
    <t>Zanka hladna, za resekcijo manjših polipov debeline žice 0,23 mm žica Fi zanke 15mm, za del kanal 2.8mm,  dolžina katetra 2200-2300mm, posamično sterilno pakirane, 10 kos</t>
  </si>
  <si>
    <t>07.10.02.05-Zanke mehke</t>
  </si>
  <si>
    <t>07.10.02.07- Zanke pletene za EMRC poseg</t>
  </si>
  <si>
    <t>Zanka pletena  v obliki polmeseca za EMRC poseg, za 1x uporabo, zelo mehka in upogljiva, za del konala 2.0mm, integriran ročaj z nastavkom za A-cord kabel elektroresekcijske enote, dolžina katetra minimalno 2300 mm,  velikost premer 25 mm, kompatibilna z EMR distalnim nastavkom za EMRC poseg, sterilno in posamično pakiranje</t>
  </si>
  <si>
    <t>07.10.02.07.002</t>
  </si>
  <si>
    <t>Distalne kapice za EMRC poseg, kompatibilne z Zanko za EMRC poseg. Za enkratno uporabo.</t>
  </si>
  <si>
    <t>07.10.02.08-Kapice diatalne</t>
  </si>
  <si>
    <t>Distalna (zoom oz. ESD) kapica, za 1x uporabo, ravna, mehka, dolžina 2-4 mm od endoskopa, primerna za Olympus gastroskope serije H190, posamično sterilno pakiranje</t>
  </si>
  <si>
    <t>Distalna kapica (zoom oz. ESD), za 1x uporabo, ravna, mehka, dolžina 2-4 mm od endoskopa, primerna za Fujifilm kolonoskope serije EC-760R, posamično sterilno pakiranje</t>
  </si>
  <si>
    <t>07.10.02.08.003</t>
  </si>
  <si>
    <t>Distalna kapica (zoom oz. ESD), za 1x uporabo, ravna, mehka, dolžina 2-4 mm od endoskopa, primerna za Olympus kolonoskope serije H190, posamično sterilno pakiranje</t>
  </si>
  <si>
    <t>07.10.02.09-Biopsijke kleščice</t>
  </si>
  <si>
    <t>Biopsijske kleščice za 1x uporabo, ovalna čeljust z oknom in z iglo; z nihajnim mehanizmom čeljusti za tangencionalni odvzem tkiva, za delovni kanal  2.8 mm, dolžina  1550 - 1800mm, posamično sterilno pakiranje</t>
  </si>
  <si>
    <t>07.10.02.09.002</t>
  </si>
  <si>
    <t>Biopsijske kleščice za 1x uporabo, nazobčana čeljust z oknom; z nihajnim mehanizmom čeljusti za tangencionalni odvzem tkiva, za delovni kanal  2.8 mm, dolžina 1550 - 1800mm, posamično sterilno pakiranje</t>
  </si>
  <si>
    <t>Biopsijske kleščice za 1x uporabo, ovalna čeljust z oknom in z iglo; z nihajnim mehanizmom čeljusti za tangencionalni odvzem tkiva, za delovni kanal 2.8 mm, dolžina 2200-2300mm, posamično sterilno pakiranje</t>
  </si>
  <si>
    <t>Biopsijske kleščice za 1x uporabo, nazobčana čeljust z oknom; z nihajnim mehanizmom čeljusti za tangencionalni odvzem tkiva, za delovni kanal 2.8 mm, dolžina 2200 - 2300mm, posamično sterilno pakiranje</t>
  </si>
  <si>
    <t>Biopsijske kleščice - velike, za večji odvzem vzorca, 1x uporabo, ovalna čeljust z oknom in z iglo; z nihajnim mehanizmom čeljusti  za tangencionalni odvzem tkiva, za delovni kanal 2.8 mm, dolžina  2200 - 2300mm, posamično sterilno pakiranje</t>
  </si>
  <si>
    <t>Biopsijske kleščice - velike, za večji odvzem vzorca, 1x uporabo, nazobčana čeljust z oknom in z iglo; z nihajnim mehanizmom čeljusti za tangencionalni odvzem tkiva, za delovni kanal 2.8 mm, dolžina 2200 - 2300mm, posamično sterilno pakiranje</t>
  </si>
  <si>
    <t>11. SKLOP</t>
  </si>
  <si>
    <t>07.10.02.11.002</t>
  </si>
  <si>
    <t>Igla za sklerozacijo. Dolžina igle 4mm, primerno za kolon, Ø igle 23G, dolžina 1600 - 1800 mm, za del. kanal 2,8 mm. Ergonomičen ročaj s klik mehanizmom za varno rokovanje z iglo. Za enkratno uporabo, posamično sterilno pakirano.</t>
  </si>
  <si>
    <t xml:space="preserve">Hemostatski klip za 1x uporabo, MR kompatibilen,  velikost sponke 9 mm, kot sponke 90°, za min. delovni  kanal 2.8 mm,  kompatibilen z aplikatorjem za sponke HX-810UR, posamično sterilno pakiranje, 40 kos </t>
  </si>
  <si>
    <t>07.10.02.12.002</t>
  </si>
  <si>
    <t>Endoskopski hemostaski sprej v prahu za uporabo hemostaze nevaricealne krvavitve v zgornjih prebavilih. Sprej s pripadajočim aplikatorjem za endoskopsko uporabo</t>
  </si>
  <si>
    <t>14. SKLOP</t>
  </si>
  <si>
    <t xml:space="preserve">Sonda bipolarna za koagulacijo, za 1x uporabo, z zlato spiralo na konici sonde, integriran irigacijski kanal, dolžina katetra 3000 - 3500 mm, Fi 7Fr, za del kanal min 2.8mm, s koaksialnim konektom za vklop v elektrokirurško enoto,  sterilno in posamično pakiranje, </t>
  </si>
  <si>
    <t xml:space="preserve">Sonda bipolarna za koagulacijo, za 1x uporabo, z zlato spiralo na konici sonde, integriran irigacijski kanal, dolžina katetra 3000 - 3500 mm, Fi 10Fr, za del kanal min 3.7mm, s koaksialnim konektom za vklop v elektrokirurško enoto,  sterilno in posamično pakiranje, </t>
  </si>
  <si>
    <t xml:space="preserve">Sonda bipolarna za koagulacijo, za 1x uporabo, z zlato spiralo na konici sonde, integriran irigacijski kanal, dolžina katetra 3000 - 3500 mm, Fi 7Fr, za del kanal min 2.8mm, s fiksnim konektom za vklop v elektrokirurško enoto,  sterilno in posamično pakiranje, </t>
  </si>
  <si>
    <t>Sonda bipolarna za koagulacijo, za 1x uporabo, z zlato spiralo na konici sonde, integriran irigacijski kanal, dolžina katetra 3000 - 3500 mm, Fi 10Fr, za del kanal min 3.7mm, s fiksnim konektom za vklop v elektrokirurško enoto,  sterilno in posamično pakiranje,</t>
  </si>
  <si>
    <t>Set za ligacijo varic s 4 do 6 ligaturami,pomebno da ekstrakcijo ligature naredimo z enim obratom kolesca, primeren za uporabo z Olympusovimi gastroskopim serije 180 in 190 in Fujitfilm gastroskopom EG-760R CT</t>
  </si>
  <si>
    <t>Balon za dilatacijo za 1x uporabo, s prednaloženo vodilno žico 0.35 inča, kateter dolžine 2200 -  2400 mm, za delovni kanal min 2.8mm, tristopenjski dilatacijski balon, premer balona od 6-8mm +/- 5% , dolžina balona od 55-65 mm, balon iz transparentnega materiala, z zaobljenimi robovi  in centralno vidnim  endoskopskim markerjem za boljšo vizualizacijo, 2 radiopačna markerja na proksimalnem in distalnem delu balona, možnost vbrizga kotrastnega sredstva,  hitro praznjenje balona, primeren za uporabo z inflacijsko/deflacijsko napravo 60ml (cc),  sterilno posamično pakiranje.</t>
  </si>
  <si>
    <t>Balon za dilatacijo za 1x uporabo, s prednaloženo vodilno žico 0.35 inča, kateter dolžine 2200 -  2400 mm, za delovni kanal min 2.8mm, tristopenjski dilatacijski balon, premer balona od 8-10mm +/- 5% , dolžina balona od 55-65 mm, balon iz transparentnega materiala, z zaobljenimi robovi  in centralno vidnim  endoskopskim markerjem za boljšo vizualizacijo, 2 radiopačna markerja na proksimalnem in distalnem delu balona, možnost vbrizga kotrastnega sredstva,  hitro praznjenje balona, primeren za uporabo z inflacijsko/deflacijsko napravo 60ml (cc),  sterilno posamično pakiranje.</t>
  </si>
  <si>
    <t>Balon za dilatacijo za 1x uporabo, s prednaloženo vodilno žico 0.35 inča, kateter dolžine 2200 -  2400 mm, za delovni kanal min 2.8mm, tristopenjski dilatacijski balon, premer balona od 10-12mm +/- 5% , dolžina balona od 55-65 mm, balon iz transparentnega materiala, z zaobljenimi robovi  in centralno vidnim  endoskopskim markerjem za boljšo vizualizacijo, 2 radiopačna markerja na proksimalnem in distalnem delu balona, možnost vbrizga kotrastnega sredstva,  hitro praznjenje balona, primeren za uporabo z inflacijsko/deflacijsko napravo 60ml (cc),  sterilno posamično pakiranje.</t>
  </si>
  <si>
    <t>Balon za dilatacijo za 1x uporabo, s prednaloženo vodilno žico 0.35 inča, kateter dolžine 2200 -  2400 mm, za delovni kanal min 2.8mm, tristopenjski dilatacijski balon, premer balona od 12-15mm +/- 5% , dolžina balona od 55-65 mm, balon iz transparentnega materiala, z zaobljenimi robovi  in centralno vidnim  endoskopskim markerjem za boljšo vizualizacijo, 2 radiopačna markerja na proksimalnem in distalnem delu balona, možnost vbrizga kotrastnega sredstva,  hitro praznjenje balona, primeren za uporabo z inflacijsko/deflacijsko napravo 60ml (cc),  sterilno posamično pakiranje.</t>
  </si>
  <si>
    <t>Balon za dilatacijo za 1x uporabo, s prednaloženo vodilno žico 0.35 inča, kateter dolžine 2200 -  2400 mm, za delovni kanal min 2.8mm, tristopenjski dilatacijski balon, premer balona od 15-18mm +/- 5% , dolžina balona od 55-65 mm, balon iz transparentnega materiala, z zaobljenimi robovi  in centralno vidnim  endoskopskim markerjem za boljšo vizualizacijo, 2 radiopačna markerja na proksimalnem in distalnem delu balona, možnost vbrizga kotrastnega sredstva,  hitro praznjenje balona, primeren za uporabo z inflacijsko/deflacijsko napravo 60ml (cc),  sterilno posamično pakiranje.</t>
  </si>
  <si>
    <t>Balon za dilatacijo za 1x uporabo, s prednaloženo vodilno žico 0.35 inča, kateter dolžine 2200 -  2400 mm, za delovni kanal min 2.8mm, tristopenjski dilatacijski balon, premer balona od 18-20mm +/- 5% , dolžina balona od 55-65 mm, balon iz transparentnega materiala, z zaobljenimi robovi  in centralno vidnim  endoskopskim markerjem za boljšo vizualizacijo, 2 radiopačna markerja na proksimalnem in distalnem delu balona, možnost vbrizga kotrastnega sredstva,  hitro praznjenje balona, primeren za uporabo z inflacijsko/deflacijsko napravo 60ml (cc),  sterilno posamično pakiranje.</t>
  </si>
  <si>
    <t>Naprava za razpihovanje dilatacijskega balona z integriranim manometrom za natančno kontrolo napihnjenosti balona min do 15 bar, 60 ml(cc), za enkratno uporabo, pakirana posamično, ob dobavi sterilna. Kompatibilna z dilatacijskimi baloni.</t>
  </si>
  <si>
    <t>Vodilna žica za ERCP, enkratna uporaba, sterilno pakiranje,  diameter 0.35 inča, dolžina  2700 mm, hidrofilni ovoj konice 70 mm, atravmatska konica, fleksibilna, ravna konica, radiopačne oznake na konici, ki omogočajo diaskopsko kontrolo položaja, dodatni nastavek za rotacijo žice, jedro žice proti distalnemu delu koničasto oblikovano za večjo fleksibilnost in lažje prehajanje skozi ozke ali ukrivljene lumne, endoskopsko vizualni markerji za dobro vizualizacijo premikanja žice, istočasna rotacija žice v distalnem in proksimalnem delu.</t>
  </si>
  <si>
    <t>Papilotom trolumenski z konico, vrtljiv, prednaložen s 260 cm vodilno žico 0,035 ´´,  dolžina rezalne žice 30 mm</t>
  </si>
  <si>
    <t>Papilotom  trilumenski brez konice, za 1x uporabo, kateter dolžine vsaj 1700, za  delovni kanal 2.8 mm-3.7 mm,  3 lumni, dolžina noža 30 mm radiopačne oznake na konici katetra za diaskopsko kontrolo lege noža, posamično sterilno pakiranje.</t>
  </si>
  <si>
    <t>Papilotom za 1x uporabo, kateter dolžine vsaj 1700, za  delovni kanal 2.8 mm-3.7 mm,  3 lumni, prednaložen z vodilno žico 0.025'' ali  0.035'' z ravno konico in dolžine 2700mm, dolžina noža 30 mm z izolativno prevleko na polovici noža za varno rezanje, radiopačne oznake na konici katetra za diaskopsko kontrolo lege noža, dolžina distalne konice 7 mm, konica katetra upognjena na 11. uro, endoskopsko vidni markerji na katetru za natančno določanje pozicije papilotoma, posamično sterilno pakiranje.</t>
  </si>
  <si>
    <t>Igelni papilotom, enkratna uporaba, , kateter dolžine vsaj 2000 mm, diameter katetra 7 Fr, 3 lumni, dolžina noža  5 mm, kompatibilnost z vodilno žico .035 inča, integriran ročaj z nastavkom za kabel elektroresekcijske enote,sterilno pakiranje</t>
  </si>
  <si>
    <t>Ekstrakcijska košarica za 1x uporabo, spiralna ali rotacijska, velikost košare 30 do 40 mm</t>
  </si>
  <si>
    <t>Ekstrakcijska košarica za 1x uporabo, za ekstrakcijo kamnov, 4 žice, Fi košare 30mm</t>
  </si>
  <si>
    <t>Košarica ekstrakcijska za 1xuporabo, Fi 22 mm; Dolžina 1900 mm, z integriranim ročajem; radiopačna, trda 4 žičnata oblika, silikonizirane žičke za mehko odpiranje/zapiranje košarice, odprtina za kontrast, kompatibilna z žico 0.035'', za uvajanje čez vodilno žico ob vodilu (distal wire guided), za del.kanal.3.7mm,  kompatibilna z urgentnim litotriptorjem BML-110A-1, posamično sterilno odpiranje</t>
  </si>
  <si>
    <t>07.10.02.23.002</t>
  </si>
  <si>
    <t>Ekstrakcijski balonček, trilumenski, kompatibilen z 0.035" vodilno žico, uporaba vodilne žice preko kanala katetra (over the wire),injekcija kontrasta nad balonom,  radiopačne oznake balona na distalnem delu za določanje pozicije balona, balon z naraščajočim diametrom od 15 mm do 20 mm, kateter dolžine min 1900mm, za del. kanal 2.8-3.7mm, 3 luer lock brizge z oznako volumnov, sterilen, posamično pakiran</t>
  </si>
  <si>
    <t>ERCP plastični stenti, s štirimi krilci na obeh koncih, različnih dolžin (od 5cm-15cm) in lumnov ( 8.5Fr, 10 Fr, 11,5 Fr), s pripadajočimi uvajali, za delovni kanal do 4,2 mm</t>
  </si>
  <si>
    <t>Uvajala za ERCP plastične stente, premera 8.5 Fr, 10 Fr, 11.5 Fr, dolžina 1900 mm, kompatibilni z žico .035 inča, za uvajanje skozi delovni kanal 2.8 mm - 3.7 mm, posamično sterilno pakiranje.</t>
  </si>
  <si>
    <t>Stent samoratezni biliarni, za maligne in benigne biliarne obstrukcije, oplaščen s štirimi sidrnimi zavihki na proksimalni strani in razširjenim delom na distalni strani za preprečitev migracije, pletivo stenta nitinol s cross-hook strukturo, s kratkim zunanjim trakom za repozicioniranje in dolgim notranjim trakom za odstranitev stenta s tehniko inside-out za manj travmatično odstranitev stenta, 14 radiopačnih markerjev za diaskopsko kontrolo, Fi stenta 10-10-13.5mm, dolžina stenta 60mm, delovna dolžina stenta 43mm, dolžina katetra 1800-2000mm in 9Fr, za delovni kanal 4.2mm, kompatibilen z žico 0.035'', MR kompatibilen, s povratno točko za repozicioniranje stenta,  posamično sterilno pakiranje</t>
  </si>
  <si>
    <t>Stent samoratezni biliarni, za maligne in benigne biliarne obstrukcije, oplaščen s štirimi sidrnimi zavihki na proksimalni strani in razširjenim delom na distalni strani za preprečitev migracije, pletivo stenta nitinol s cross-hook strukturo, s kratkim zunanjim trakom za repozicioniranje in dolgim notranjim trakom za odstranitev stenta s tehniko inside-out za manj travmatično odstranitev stenta, 14 radiopačnih markerjev za diaskopsko kontrolo, Fi stenta 10-10-13.5mm, dolžina stenta 80mm, delovna dolžina stenta 63mm, dolžina katetra 1800-2000mm in 9Fr, za delovni kanal 4.2mm, kompatibilen z žico 0.035'', MR kompatibilen,s povratno točko za repozicioniranje stenta,  posamično sterilno pakiranje</t>
  </si>
  <si>
    <t>Stent samoratezni biliarni, za maligne in benigne biliarne obstrukcije, oplaščen s štirimi sidrnimi zavihki na proksimalni strani in razširjenim delom na distalni strani za preprečitev migracije, pletivo stenta nitinol s cross-hook strukturo, s kratkim zunanjim trakom za repozicioniranje in dolgim notranjim trakom za odstranitev stenta s tehniko inside-out za manj travmatično odstranitev stenta, 14 radiopačnih markerjev za diaskopsko kontrolo, Fi stenta 10-10-13.5mm, dolžina stenta 100mm, delovna dolžina stenta 83mm, dolžina katetra 1800-2000mm in 9Fr, za delovni kanal 4.2mm, kompatibilen z žico 0.035'', MR kompatibilen,s povratno točko za repozicioniranje stenta,  posamično sterilno pakiranje</t>
  </si>
  <si>
    <t>Stent samoratezni biliarni, za maligne in benigne biliarne obstrukcije, oplaščen s štirimi sidrnimi zavihki na proksimalni strani in razširjenim delom na distalni strani za preprečitev migracije, pletivo stenta nitinol s cross-hook strukturo, s kratkim zunanjim trakom za repozicioniranje in dolgim notranjim trakom za odstranitev stenta s tehniko inside-out za manj travmatično odstranitev stenta, 14 radiopačnih markerjev za diaskopsko kontrolo, Fi stenta 10-10-13.5mm, dolžina stenta 120mm, delovna dolžina stenta 103mm, dolžina katetra 1800-2000mm in 9Fr, za delovni kanal 4.2mm, kompatibilen z žico 0.035'', MR kompatibilen,  s povratno točko za repozicioniranje stenta, posamično sterilno pakiranje</t>
  </si>
  <si>
    <t>Stent samoratezni biliarni, za maligne biliarne obstrukcije, neoplaščen, s proksimalnim in distalnim razširjenim delom  za preprečitev migracije, pletivo stenta nitinol s cross-hook strukturo,  12 zlatih radiopačnih markerjev za diaskopsko kontrolo, Fi stenta 13.5-10-13.5mm, dolžina stenta 60mm, delovna dolžina stenta 46mm, dolžina katetra 1800-2000mm in 7Fr, za delovni kanal 4.2mm, kompatibilen z žico 0.035'', MR kompatibilen,  s povratno točko za repozicioniranje stenta,posamično sterilno pakiranje</t>
  </si>
  <si>
    <t>Stent samoratezni biliarni, za maligne biliarne obstrukcije, neoplaščen, s proksimalnim in distalnim razširjenim delom  za preprečitev migracije, pletivo stenta nitinol s cross-hook strukturo,  12 zlatih radiopačnih markerjev za diaskopsko kontrolo, Fi stenta 13.5-10-13.5mm, dolžina stenta 80mm, delovna dolžina stenta 66mm, dolžina katetra 1800-2000mm in 7Fr, za delovni kanal 4.2mm, kompatibilen z žico 0.035'', MR kompatibilen,  s povratno točko za repozicioniranje stenta,posamično sterilno pakiranje</t>
  </si>
  <si>
    <t>Stent samoratezni biliarni, za maligne biliarne obstrukcije, neoplaščen, s proksimalnim in distalnim razširjenim delom  za preprečitev migracije, pletivo stenta nitinol s cross-hook strukturo,  12 zlatih radiopačnih markerjev za diaskopsko kontrolo, Fi stenta 13.5-10-13.5mm, dolžina stenta 100mm, delovna dolžina stenta 86mm, dolžina katetra 1800-2000mm in 7Fr, za delovni kanal 4.2mm, kompatibilen z žico 0.035'', MR kompatibilen,  s povratno točko za repozicioniranje stenta,posamično sterilno pakiranje</t>
  </si>
  <si>
    <t>Litotriptor, enkratna uporaba, s 4-žično košaro, diameter košare 30 mm, za delovni kanal endoskopa minimalno 2.8 mm. Možnost uvajanja košare preko vodilne žice .035" . Možnost uporabe kratkega sistema. Omogoča enostavno in učinkovito drobljenje in ekstrakcijo žolčnih kamnov, sterilno in posamično pakiranje. Kompatibilen z obstoječim ročajem za litotriptom MAJ-441.</t>
  </si>
  <si>
    <t>Ščetka čistilna za 1x uporabo, kombinirana, s kratko ščetko na eni strani za čiščenje delovnega kanala in večjo ščetko na drugi strani za čiščenje odprtin endoskopa, plastična ko nica ščetke za zaščito delovnega kanala, dolžina katetra 2200mm, za del kanal 2.0 - 4.2 mm, posamično pakiranje.</t>
  </si>
  <si>
    <t xml:space="preserve">Ustnik s prednastavljenim silikonskim trakom za pritrditev ustnika okoli glave, za 1x uporabo;namenjen zaščiti  endoskopa pred ugrizom, za odrasle, širše stranske odprtine  dim 22x27mm za aspiracijo, mehkejši material za pacientovo udobje in brez ostrega roba na notranji strani ustnika, posamično pakiranje,  50 kos </t>
  </si>
  <si>
    <t>FILTER ZA KEYVAC 7048271, kompatibilen z KV-5,-6, pakiranje 10 kos</t>
  </si>
  <si>
    <t>Set cevi za 1x uporabo za irigacijo za Fujifilm endogator</t>
  </si>
  <si>
    <t>07.10.02.33.001</t>
  </si>
  <si>
    <t>CEV PLASTIČNA  MAJ-1607, Cev za irigacijo, kompatibilna s črpalko OFP-2 in Olympus endoskop, posamično sterilno pakiranje, 10 kos</t>
  </si>
  <si>
    <t>07.10.02.33.002</t>
  </si>
  <si>
    <t xml:space="preserve">Adapter za delovni kanal kompatibilen za Olympus endoskope, sterilen, posamično pakiran, 100 kos </t>
  </si>
  <si>
    <t>07.10.02.34.001</t>
  </si>
  <si>
    <t>35. SKLOP</t>
  </si>
  <si>
    <t>07.10.02.35.001</t>
  </si>
  <si>
    <t>Zaščitna kapica za distalne konice fleksibilnih endoskopov. Primerno za premer distalne konice 10,7 - 17,9 mm</t>
  </si>
  <si>
    <t>07.10.02.36.001</t>
  </si>
  <si>
    <t xml:space="preserve">ERBE FiAPC sonda fleksibilna 2200,fi 2,3mm, dolga 2,2m </t>
  </si>
  <si>
    <t>37. SKLOP</t>
  </si>
  <si>
    <t>07.10.02.37.001</t>
  </si>
  <si>
    <t>Perkutana endoskopska gastrostoma s plastičnim notranjim fiksaterjem,na zunanjem delu ima dva priključka eden je namenjen hranjenju drugi za aplikacijo zdravil ,različne velikosti od ( CH 20 -25mm), z možnostjo odstranitve brez endoskopa. Na distalnem delu označba v cm.</t>
  </si>
  <si>
    <t>38. SKLOP</t>
  </si>
  <si>
    <t>07.10.02.38.001</t>
  </si>
  <si>
    <t>Potisna silikonska gastrostoma, brez uporabe endoskopa, različne velikosti od (18-22 mm) z balonskim fiksaterjem na notranji strani. Poleg nastavkov za hranjenje in aplikacijo zdravil še mora imeti kanal za napolnjenje balončka z vodo za inekcije. Na distalnem delu označba v cm. Odstranitev brez endoskopa.</t>
  </si>
  <si>
    <t>39. SKLOP</t>
  </si>
  <si>
    <t>07.10.02.39.001</t>
  </si>
  <si>
    <t>40. SKLOP</t>
  </si>
  <si>
    <t>07.10.02.40.001</t>
  </si>
  <si>
    <t>07.10.02.41.001</t>
  </si>
  <si>
    <t>Barvilo, ki se ne resorbira v sluznico, s trajnim učinkom, za označevanje patoloških sprememb, pripravljeno za takojšnjo aplikacijo</t>
  </si>
  <si>
    <r>
      <t>Kanila za selektivno kanilacijo, za 1x uporabo, možnost upogibanja 85</t>
    </r>
    <r>
      <rPr>
        <sz val="10"/>
        <rFont val="Calibri"/>
        <family val="2"/>
        <scheme val="minor"/>
      </rPr>
      <t>°navzgor in 20°navzdol, z možnostjo apliciranja kontrasta, radiopačne oznake, za del kanal. Min 3.2mm, dolžina  1950 - 2200 mm, diameter katetra distalno 4.5Fr, kompatibilen z vodilno žico 0.035", posamično sterilno pakiranje</t>
    </r>
  </si>
  <si>
    <r>
      <t>CEV PLASTIČNA  MAJ-1608 ZA za endoskope</t>
    </r>
    <r>
      <rPr>
        <sz val="10"/>
        <rFont val="Calibri"/>
        <family val="2"/>
        <scheme val="minor"/>
      </rPr>
      <t>, Cev za pomožni kanal, kompatibilna z MAJ-855, črpalko OFP-2 in Olympus endoskopi, posamično sterilno pakiranje</t>
    </r>
  </si>
  <si>
    <t>PONUDNIK</t>
  </si>
  <si>
    <t xml:space="preserve"> Material za  gastroenterloško endoskopsko diagnostiko in ERCP</t>
  </si>
  <si>
    <t>Datum:</t>
  </si>
  <si>
    <t>Žig in podpis pnudnika:</t>
  </si>
  <si>
    <t>07.11.02.10-Biopsijke kleščice- velike</t>
  </si>
  <si>
    <t>07.10.02.10- Biopsijske kleščice</t>
  </si>
  <si>
    <t>07.10.02.12- Igle za sklerozacijo</t>
  </si>
  <si>
    <t>07.10.02.13- Klipi hemostatski</t>
  </si>
  <si>
    <t>07.10.02.13.002</t>
  </si>
  <si>
    <t>07.10.02.13.003</t>
  </si>
  <si>
    <t>07.10.02.13.004</t>
  </si>
  <si>
    <t>07.10.02.14- Sprej hemostatski</t>
  </si>
  <si>
    <t>07.10.02.15-Sonde bipolarne za koagulacijo</t>
  </si>
  <si>
    <t>07.10.02.15.002</t>
  </si>
  <si>
    <t>07.10.02.15.003</t>
  </si>
  <si>
    <t>07.10.02.15.004</t>
  </si>
  <si>
    <t>07.10.02.16- Set za ligacijo varic</t>
  </si>
  <si>
    <t>07.10.02.17- Baloni za dilatacijo</t>
  </si>
  <si>
    <t>07.10.02.17.003</t>
  </si>
  <si>
    <t>07.10.02.17.004</t>
  </si>
  <si>
    <t>07.10.02.17.005</t>
  </si>
  <si>
    <t>07.10.02.17.006</t>
  </si>
  <si>
    <t>07.10.02.17.007</t>
  </si>
  <si>
    <t>07.10.02.18- Vodilna žica za ERCP</t>
  </si>
  <si>
    <t>07.10.02.20- Pailiotomo trilumenski brez konice</t>
  </si>
  <si>
    <t>07.10.02.19-  Papilotomi trolumenski s konico</t>
  </si>
  <si>
    <t>07.10.02.21-  Papilotom igelni</t>
  </si>
  <si>
    <t>07.10.02.22- Kanile</t>
  </si>
  <si>
    <t>07.10.02.23-  Košare za ekstrakcijo kamnov</t>
  </si>
  <si>
    <t>07.10.02.24-  Košare za ekstrakcijo kamnov</t>
  </si>
  <si>
    <t>07.10.02.24.003</t>
  </si>
  <si>
    <t>07.10.02.25- Balončki ekstrakcijski</t>
  </si>
  <si>
    <t>07.10.02.26- ERCP plastični stenti in uvajala</t>
  </si>
  <si>
    <t>07.10.02.26.002</t>
  </si>
  <si>
    <t>27.SKLOP</t>
  </si>
  <si>
    <t>07.10.02.27- Stenti samoraztezni biliarni</t>
  </si>
  <si>
    <t>07.10.02.27.002</t>
  </si>
  <si>
    <t>07.10.02.27.003</t>
  </si>
  <si>
    <t>07.10.02.27.004</t>
  </si>
  <si>
    <t>07.10.02.27.005</t>
  </si>
  <si>
    <t>07.10.02.27.006</t>
  </si>
  <si>
    <t>07.10.02.27.007</t>
  </si>
  <si>
    <t>07.10.02.28- Litotriptor</t>
  </si>
  <si>
    <t>07.10.02.30- Ščetke čistilne</t>
  </si>
  <si>
    <t>07.10.02.31- Ustniki  za 1x uporabo</t>
  </si>
  <si>
    <t>07.10.02.32- Filtri za Keyvac</t>
  </si>
  <si>
    <t xml:space="preserve">07.10.02.33- Cevi kompatibilne z Olympus HysteroFlow in HysteroBalance </t>
  </si>
  <si>
    <t>34. SKLOP</t>
  </si>
  <si>
    <t>07.10.02.34- Cevi za  Fujifilm endogator</t>
  </si>
  <si>
    <t>07.10.02.35-Cevi za črpalko OFP-2 in Olympus endoskop</t>
  </si>
  <si>
    <t>07.10.02.35.002</t>
  </si>
  <si>
    <t>07.10.02.35.003</t>
  </si>
  <si>
    <t>36.SKLOP</t>
  </si>
  <si>
    <t>07.10.02.36- Balončki za Olympus endoskop</t>
  </si>
  <si>
    <t>07.10.02.36.002</t>
  </si>
  <si>
    <t>07.10.02.37- Zaščitna kapica</t>
  </si>
  <si>
    <t>07.10.02.38 - Sonda Erbe FiAPC za kirurški nož Argon Plasma</t>
  </si>
  <si>
    <t xml:space="preserve">07.10.02.39- Perkutana endoskopska gastrostoma </t>
  </si>
  <si>
    <t>07.10.02.40-Potisna silikonska gastrostoma</t>
  </si>
  <si>
    <t>41. SKLOP</t>
  </si>
  <si>
    <t>07.10.02.41- Lovilec polipov</t>
  </si>
  <si>
    <t>42. SKLOP</t>
  </si>
  <si>
    <t>07.10.02.42- Set za odstranjevanje polipov</t>
  </si>
  <si>
    <t>07.10.02.42.001</t>
  </si>
  <si>
    <t>43.SKLOP</t>
  </si>
  <si>
    <t>07.10.02.43- Endoskopski marker, barvilo</t>
  </si>
  <si>
    <t>07.10.02.43.001</t>
  </si>
  <si>
    <t xml:space="preserve">Predračun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</si>
</sst>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8"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11"/>
      <color theme="1"/>
      <name val="Calibri"/>
      <family val="2"/>
      <charset val="238"/>
      <scheme val="minor"/>
    </font>
    <font>
      <sz val="10"/>
      <color indexed="8"/>
      <name val="Arial"/>
      <family val="2"/>
    </font>
    <font>
      <sz val="9"/>
      <name val="Calibri"/>
      <family val="2"/>
      <scheme val="minor"/>
    </font>
    <font>
      <sz val="9"/>
      <name val="Calibri"/>
      <family val="2"/>
      <charset val="238"/>
    </font>
    <font>
      <sz val="8"/>
      <name val="Calibri"/>
      <family val="2"/>
      <charset val="238"/>
    </font>
    <font>
      <b/>
      <sz val="9"/>
      <name val="Calibri"/>
      <family val="2"/>
      <charset val="238"/>
      <scheme val="minor"/>
    </font>
    <font>
      <sz val="20"/>
      <name val="Calibri"/>
      <family val="2"/>
      <scheme val="minor"/>
    </font>
    <font>
      <sz val="10"/>
      <name val="Calibri"/>
      <family val="2"/>
      <charset val="238"/>
      <scheme val="minor"/>
    </font>
    <font>
      <sz val="10"/>
      <name val="Calibri"/>
      <family val="2"/>
      <charset val="238"/>
    </font>
    <font>
      <sz val="10"/>
      <name val="Arial"/>
      <family val="2"/>
      <charset val="238"/>
    </font>
    <font>
      <sz val="10"/>
      <name val="Calibri"/>
      <family val="2"/>
      <scheme val="minor"/>
    </font>
    <font>
      <sz val="12"/>
      <name val="Calibri"/>
      <family val="2"/>
      <scheme val="minor"/>
    </font>
    <font>
      <b/>
      <sz val="12"/>
      <name val="Calibri"/>
      <family val="2"/>
      <charset val="238"/>
      <scheme val="minor"/>
    </font>
    <font>
      <sz val="11"/>
      <name val="Calibri"/>
      <family val="2"/>
      <scheme val="minor"/>
    </font>
  </fonts>
  <fills count="2">
    <fill>
      <patternFill patternType="none"/>
    </fill>
    <fill>
      <patternFill patternType="gray125"/>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3" fillId="0" borderId="0"/>
    <xf numFmtId="0" fontId="2" fillId="0" borderId="1" applyNumberFormat="0" applyFill="0" applyAlignment="0" applyProtection="0"/>
    <xf numFmtId="0" fontId="3" fillId="0" borderId="0"/>
    <xf numFmtId="0" fontId="4" fillId="0" borderId="0"/>
    <xf numFmtId="0" fontId="1" fillId="0" borderId="0"/>
    <xf numFmtId="0" fontId="3" fillId="0" borderId="0"/>
    <xf numFmtId="0" fontId="5" fillId="0" borderId="0">
      <alignment horizontal="left" vertical="center"/>
    </xf>
  </cellStyleXfs>
  <cellXfs count="72">
    <xf numFmtId="0" fontId="0" fillId="0" borderId="0" xfId="0"/>
    <xf numFmtId="0" fontId="6" fillId="0" borderId="0" xfId="0" applyFont="1" applyAlignment="1">
      <alignment wrapText="1"/>
    </xf>
    <xf numFmtId="0" fontId="6" fillId="0" borderId="0" xfId="0" applyFont="1"/>
    <xf numFmtId="2" fontId="6" fillId="0" borderId="0" xfId="0" applyNumberFormat="1" applyFont="1"/>
    <xf numFmtId="0" fontId="9" fillId="0" borderId="0" xfId="0" applyFont="1"/>
    <xf numFmtId="164" fontId="9" fillId="0" borderId="0" xfId="0" applyNumberFormat="1" applyFont="1"/>
    <xf numFmtId="0" fontId="10" fillId="0" borderId="0" xfId="0" applyFont="1"/>
    <xf numFmtId="0" fontId="7" fillId="0" borderId="0" xfId="0" applyFont="1"/>
    <xf numFmtId="0" fontId="11" fillId="0" borderId="2" xfId="0" applyFont="1" applyBorder="1" applyAlignment="1">
      <alignment wrapText="1"/>
    </xf>
    <xf numFmtId="1" fontId="11" fillId="0" borderId="2" xfId="0" applyNumberFormat="1" applyFont="1" applyBorder="1" applyAlignment="1">
      <alignment horizontal="center" vertical="center" wrapText="1"/>
    </xf>
    <xf numFmtId="2" fontId="11" fillId="0" borderId="2" xfId="0" applyNumberFormat="1" applyFont="1" applyBorder="1" applyAlignment="1">
      <alignment wrapText="1"/>
    </xf>
    <xf numFmtId="0" fontId="11" fillId="0" borderId="2" xfId="0" applyFont="1" applyBorder="1" applyAlignment="1">
      <alignment horizontal="center" vertical="center" wrapText="1"/>
    </xf>
    <xf numFmtId="0" fontId="11" fillId="0" borderId="2" xfId="0" applyFont="1" applyBorder="1" applyAlignment="1" applyProtection="1">
      <alignment wrapText="1"/>
      <protection locked="0"/>
    </xf>
    <xf numFmtId="164" fontId="11" fillId="0" borderId="2" xfId="0" applyNumberFormat="1" applyFont="1" applyBorder="1" applyAlignment="1" applyProtection="1">
      <alignment wrapText="1"/>
      <protection locked="0"/>
    </xf>
    <xf numFmtId="0" fontId="11" fillId="0" borderId="2" xfId="0" applyFont="1" applyBorder="1"/>
    <xf numFmtId="0" fontId="11" fillId="0" borderId="2" xfId="1" applyFont="1" applyBorder="1"/>
    <xf numFmtId="0" fontId="11" fillId="0" borderId="2" xfId="1" applyFont="1" applyBorder="1" applyAlignment="1">
      <alignment wrapText="1"/>
    </xf>
    <xf numFmtId="1" fontId="11" fillId="0" borderId="2" xfId="0" applyNumberFormat="1" applyFont="1" applyBorder="1" applyAlignment="1">
      <alignment horizontal="center" wrapText="1"/>
    </xf>
    <xf numFmtId="0" fontId="11" fillId="0" borderId="2" xfId="0" applyFont="1" applyBorder="1" applyProtection="1">
      <protection locked="0"/>
    </xf>
    <xf numFmtId="1" fontId="11" fillId="0" borderId="2" xfId="1" applyNumberFormat="1" applyFont="1" applyBorder="1" applyAlignment="1">
      <alignment horizontal="center"/>
    </xf>
    <xf numFmtId="2" fontId="11" fillId="0" borderId="2" xfId="0" applyNumberFormat="1" applyFont="1" applyBorder="1" applyProtection="1">
      <protection locked="0"/>
    </xf>
    <xf numFmtId="2" fontId="11" fillId="0" borderId="2" xfId="0" applyNumberFormat="1" applyFont="1" applyBorder="1"/>
    <xf numFmtId="0" fontId="11" fillId="0" borderId="2" xfId="1" applyFont="1" applyBorder="1" applyAlignment="1">
      <alignment horizontal="left" wrapText="1"/>
    </xf>
    <xf numFmtId="0" fontId="12" fillId="0" borderId="2" xfId="1" applyFont="1" applyBorder="1"/>
    <xf numFmtId="0" fontId="11" fillId="0" borderId="2" xfId="1" applyFont="1" applyBorder="1" applyAlignment="1" applyProtection="1">
      <alignment wrapText="1"/>
      <protection locked="0"/>
    </xf>
    <xf numFmtId="1" fontId="11" fillId="0" borderId="2" xfId="1" applyNumberFormat="1" applyFont="1" applyBorder="1" applyAlignment="1" applyProtection="1">
      <alignment horizontal="center"/>
      <protection locked="0"/>
    </xf>
    <xf numFmtId="0" fontId="12" fillId="0" borderId="2" xfId="1" applyFont="1" applyBorder="1" applyProtection="1">
      <protection locked="0"/>
    </xf>
    <xf numFmtId="0" fontId="11" fillId="0" borderId="2" xfId="1" applyFont="1" applyBorder="1" applyProtection="1">
      <protection locked="0"/>
    </xf>
    <xf numFmtId="0" fontId="13" fillId="0" borderId="2" xfId="0" applyFont="1" applyBorder="1" applyAlignment="1">
      <alignment horizontal="left" vertical="center" wrapText="1" indent="1"/>
    </xf>
    <xf numFmtId="0" fontId="13" fillId="0" borderId="2" xfId="0" applyFont="1" applyBorder="1" applyAlignment="1">
      <alignment horizontal="left" vertical="center" wrapText="1"/>
    </xf>
    <xf numFmtId="0" fontId="11" fillId="0" borderId="2" xfId="1" applyFont="1" applyBorder="1" applyAlignment="1" applyProtection="1">
      <alignment horizontal="left" wrapText="1"/>
      <protection locked="0"/>
    </xf>
    <xf numFmtId="1" fontId="12" fillId="0" borderId="2" xfId="1" applyNumberFormat="1" applyFont="1" applyBorder="1" applyAlignment="1" applyProtection="1">
      <alignment horizontal="center"/>
      <protection locked="0"/>
    </xf>
    <xf numFmtId="0" fontId="12" fillId="0" borderId="2" xfId="0" applyFont="1" applyBorder="1" applyProtection="1">
      <protection locked="0"/>
    </xf>
    <xf numFmtId="164" fontId="12" fillId="0" borderId="2" xfId="0" applyNumberFormat="1" applyFont="1" applyBorder="1" applyProtection="1">
      <protection locked="0"/>
    </xf>
    <xf numFmtId="0" fontId="11" fillId="0" borderId="2" xfId="1" applyFont="1" applyBorder="1" applyAlignment="1">
      <alignment horizontal="left"/>
    </xf>
    <xf numFmtId="9" fontId="12" fillId="0" borderId="2" xfId="1" applyNumberFormat="1" applyFont="1" applyBorder="1" applyProtection="1">
      <protection locked="0"/>
    </xf>
    <xf numFmtId="0" fontId="12" fillId="0" borderId="2" xfId="0" applyFont="1" applyBorder="1"/>
    <xf numFmtId="1" fontId="11" fillId="0" borderId="2" xfId="0" applyNumberFormat="1" applyFont="1" applyBorder="1" applyAlignment="1" applyProtection="1">
      <alignment horizontal="center"/>
      <protection locked="0"/>
    </xf>
    <xf numFmtId="0" fontId="11" fillId="0" borderId="2" xfId="0" applyFont="1" applyBorder="1" applyAlignment="1">
      <alignment horizontal="center"/>
    </xf>
    <xf numFmtId="1" fontId="11" fillId="0" borderId="2" xfId="0" applyNumberFormat="1" applyFont="1" applyBorder="1" applyAlignment="1">
      <alignment horizontal="center"/>
    </xf>
    <xf numFmtId="0" fontId="11" fillId="0" borderId="2" xfId="0" applyFont="1" applyBorder="1" applyAlignment="1" applyProtection="1">
      <alignment horizontal="left" wrapText="1"/>
      <protection locked="0"/>
    </xf>
    <xf numFmtId="2" fontId="12" fillId="0" borderId="2" xfId="0" applyNumberFormat="1" applyFont="1" applyBorder="1" applyProtection="1">
      <protection locked="0"/>
    </xf>
    <xf numFmtId="2" fontId="12" fillId="0" borderId="2" xfId="0" applyNumberFormat="1" applyFont="1" applyBorder="1"/>
    <xf numFmtId="0" fontId="11" fillId="0" borderId="2" xfId="0" applyFont="1" applyBorder="1" applyAlignment="1" applyProtection="1">
      <alignment horizontal="left"/>
      <protection locked="0"/>
    </xf>
    <xf numFmtId="1" fontId="11" fillId="0" borderId="2" xfId="0" applyNumberFormat="1" applyFont="1" applyBorder="1" applyAlignment="1" applyProtection="1">
      <alignment horizontal="center" wrapText="1"/>
      <protection locked="0"/>
    </xf>
    <xf numFmtId="164" fontId="11" fillId="0" borderId="2" xfId="0" applyNumberFormat="1" applyFont="1" applyBorder="1" applyAlignment="1" applyProtection="1">
      <alignment horizontal="left" wrapText="1"/>
      <protection locked="0"/>
    </xf>
    <xf numFmtId="0" fontId="16" fillId="0" borderId="0" xfId="0" applyFont="1" applyAlignment="1" applyProtection="1">
      <alignment wrapText="1"/>
      <protection locked="0"/>
    </xf>
    <xf numFmtId="0" fontId="15" fillId="0" borderId="0" xfId="0" applyFont="1" applyAlignment="1">
      <alignment wrapText="1"/>
    </xf>
    <xf numFmtId="0" fontId="14" fillId="0" borderId="0" xfId="0" applyFont="1"/>
    <xf numFmtId="0" fontId="17" fillId="0" borderId="0" xfId="0" applyFont="1"/>
    <xf numFmtId="0" fontId="13" fillId="0" borderId="2" xfId="0" applyFont="1" applyBorder="1"/>
    <xf numFmtId="0" fontId="11" fillId="0" borderId="2" xfId="1" applyFont="1" applyFill="1" applyBorder="1" applyAlignment="1" applyProtection="1">
      <alignment wrapText="1"/>
      <protection locked="0"/>
    </xf>
    <xf numFmtId="0" fontId="11" fillId="0" borderId="2" xfId="1" applyFont="1" applyFill="1" applyBorder="1" applyAlignment="1">
      <alignment wrapText="1"/>
    </xf>
    <xf numFmtId="1" fontId="11" fillId="0" borderId="2" xfId="1" applyNumberFormat="1" applyFont="1" applyFill="1" applyBorder="1" applyAlignment="1" applyProtection="1">
      <alignment horizontal="center"/>
      <protection locked="0"/>
    </xf>
    <xf numFmtId="0" fontId="11" fillId="0" borderId="2" xfId="1" applyFont="1" applyFill="1" applyBorder="1"/>
    <xf numFmtId="1" fontId="12" fillId="0" borderId="2" xfId="1" applyNumberFormat="1" applyFont="1" applyFill="1" applyBorder="1" applyAlignment="1" applyProtection="1">
      <alignment horizontal="center"/>
      <protection locked="0"/>
    </xf>
    <xf numFmtId="0" fontId="11" fillId="0" borderId="2" xfId="1" applyFont="1" applyFill="1" applyBorder="1" applyProtection="1">
      <protection locked="0"/>
    </xf>
    <xf numFmtId="0" fontId="11" fillId="0" borderId="2" xfId="0" applyFont="1" applyFill="1" applyBorder="1" applyAlignment="1" applyProtection="1">
      <alignment wrapText="1"/>
      <protection locked="0"/>
    </xf>
    <xf numFmtId="9" fontId="12" fillId="0" borderId="2" xfId="0" applyNumberFormat="1" applyFont="1" applyFill="1" applyBorder="1" applyProtection="1">
      <protection locked="0"/>
    </xf>
    <xf numFmtId="0" fontId="12" fillId="0" borderId="2" xfId="1" applyFont="1" applyFill="1" applyBorder="1" applyProtection="1">
      <protection locked="0"/>
    </xf>
    <xf numFmtId="2" fontId="11" fillId="0" borderId="2" xfId="0" applyNumberFormat="1" applyFont="1" applyFill="1" applyBorder="1" applyAlignment="1">
      <alignment wrapText="1"/>
    </xf>
    <xf numFmtId="164" fontId="11" fillId="0" borderId="2" xfId="0" applyNumberFormat="1" applyFont="1" applyFill="1" applyBorder="1" applyAlignment="1" applyProtection="1">
      <alignment wrapText="1"/>
      <protection locked="0"/>
    </xf>
    <xf numFmtId="0" fontId="12" fillId="0" borderId="2" xfId="0" applyFont="1" applyFill="1" applyBorder="1" applyProtection="1">
      <protection locked="0"/>
    </xf>
    <xf numFmtId="0" fontId="11" fillId="0" borderId="2" xfId="0" applyFont="1" applyFill="1" applyBorder="1" applyAlignment="1">
      <alignment wrapText="1"/>
    </xf>
    <xf numFmtId="164" fontId="12" fillId="0" borderId="2" xfId="0" applyNumberFormat="1" applyFont="1" applyFill="1" applyBorder="1" applyProtection="1">
      <protection locked="0"/>
    </xf>
    <xf numFmtId="0" fontId="12" fillId="0" borderId="2" xfId="0" applyFont="1" applyFill="1" applyBorder="1"/>
    <xf numFmtId="0" fontId="6" fillId="0" borderId="0" xfId="0" applyFont="1" applyFill="1"/>
    <xf numFmtId="0" fontId="12" fillId="0" borderId="2" xfId="1" applyFont="1" applyFill="1" applyBorder="1"/>
    <xf numFmtId="2" fontId="11" fillId="0" borderId="2" xfId="0" applyNumberFormat="1" applyFont="1" applyFill="1" applyBorder="1" applyProtection="1">
      <protection locked="0"/>
    </xf>
    <xf numFmtId="2" fontId="11" fillId="0" borderId="2" xfId="0" applyNumberFormat="1" applyFont="1" applyFill="1" applyBorder="1"/>
    <xf numFmtId="0" fontId="11" fillId="0" borderId="2" xfId="0" applyFont="1" applyFill="1" applyBorder="1" applyProtection="1">
      <protection locked="0"/>
    </xf>
    <xf numFmtId="0" fontId="11" fillId="0" borderId="2" xfId="0" applyFont="1" applyFill="1" applyBorder="1"/>
  </cellXfs>
  <cellStyles count="8">
    <cellStyle name="Excel Built-in Normal" xfId="1" xr:uid="{00000000-0005-0000-0000-000001000000}"/>
    <cellStyle name="Excel Built-in Normal 1" xfId="6" xr:uid="{00000000-0005-0000-0000-000002000000}"/>
    <cellStyle name="JN-navadno" xfId="7" xr:uid="{065CD132-1A63-48A7-9746-DA4E48866766}"/>
    <cellStyle name="Naslov 1 1" xfId="2" xr:uid="{00000000-0005-0000-0000-000003000000}"/>
    <cellStyle name="Navadno" xfId="0" builtinId="0"/>
    <cellStyle name="Navadno 2" xfId="3" xr:uid="{00000000-0005-0000-0000-000005000000}"/>
    <cellStyle name="Navadno 3" xfId="4" xr:uid="{00000000-0005-0000-0000-000006000000}"/>
    <cellStyle name="Navadno 3 2" xfId="5" xr:uid="{00000000-0005-0000-0000-000007000000}"/>
  </cellStyles>
  <dxfs count="0"/>
  <tableStyles count="0" defaultTableStyle="TableStyleMedium2" defaultPivotStyle="PivotStyleLight16"/>
  <colors>
    <mruColors>
      <color rgb="FFFF33CC"/>
      <color rgb="FF66FFCC"/>
      <color rgb="FF3399FF"/>
      <color rgb="FF66CCFF"/>
      <color rgb="FFCC3300"/>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7F44C-5E14-492E-8836-C46BD1A9B76B}">
  <sheetPr>
    <pageSetUpPr fitToPage="1"/>
  </sheetPr>
  <dimension ref="A1:Q143"/>
  <sheetViews>
    <sheetView tabSelected="1" zoomScale="80" zoomScaleNormal="80" workbookViewId="0">
      <selection activeCell="N2" sqref="N2"/>
    </sheetView>
  </sheetViews>
  <sheetFormatPr defaultColWidth="9.140625" defaultRowHeight="12" x14ac:dyDescent="0.2"/>
  <cols>
    <col min="1" max="1" width="8.85546875" style="4" customWidth="1"/>
    <col min="2" max="2" width="15.85546875" style="2" customWidth="1"/>
    <col min="3" max="3" width="15.5703125" style="2" customWidth="1"/>
    <col min="4" max="4" width="40.28515625" style="2" customWidth="1"/>
    <col min="5" max="6" width="9.140625" style="2"/>
    <col min="7" max="7" width="10.7109375" style="3" customWidth="1"/>
    <col min="8" max="10" width="9.140625" style="2"/>
    <col min="11" max="11" width="14" style="2" customWidth="1"/>
    <col min="12" max="12" width="14" style="4" customWidth="1"/>
    <col min="13" max="13" width="10.7109375" style="5" customWidth="1"/>
    <col min="14" max="14" width="29.85546875" style="2" customWidth="1"/>
    <col min="15" max="15" width="14.7109375" style="1" customWidth="1"/>
    <col min="16" max="16" width="16.42578125" style="2" customWidth="1"/>
    <col min="17" max="17" width="13.85546875" style="2" customWidth="1"/>
    <col min="18" max="16384" width="9.140625" style="2"/>
  </cols>
  <sheetData>
    <row r="1" spans="1:17" ht="15.75" x14ac:dyDescent="0.25">
      <c r="N1" s="2" t="s">
        <v>289</v>
      </c>
      <c r="O1" s="47"/>
      <c r="Q1" s="48" t="s">
        <v>119</v>
      </c>
    </row>
    <row r="2" spans="1:17" ht="31.5" x14ac:dyDescent="0.25">
      <c r="D2" s="46" t="s">
        <v>223</v>
      </c>
    </row>
    <row r="3" spans="1:17" ht="26.25" x14ac:dyDescent="0.4">
      <c r="D3" s="6"/>
    </row>
    <row r="4" spans="1:17" ht="38.25" x14ac:dyDescent="0.2">
      <c r="A4" s="8" t="s">
        <v>118</v>
      </c>
      <c r="B4" s="8" t="s">
        <v>120</v>
      </c>
      <c r="C4" s="8" t="s">
        <v>121</v>
      </c>
      <c r="D4" s="9" t="s">
        <v>1</v>
      </c>
      <c r="E4" s="9" t="s">
        <v>122</v>
      </c>
      <c r="F4" s="9" t="s">
        <v>2</v>
      </c>
      <c r="G4" s="10" t="s">
        <v>8</v>
      </c>
      <c r="H4" s="11" t="s">
        <v>9</v>
      </c>
      <c r="I4" s="12" t="s">
        <v>10</v>
      </c>
      <c r="J4" s="8" t="s">
        <v>11</v>
      </c>
      <c r="K4" s="8" t="s">
        <v>12</v>
      </c>
      <c r="L4" s="8" t="s">
        <v>39</v>
      </c>
      <c r="M4" s="13" t="s">
        <v>40</v>
      </c>
      <c r="N4" s="12" t="s">
        <v>13</v>
      </c>
      <c r="O4" s="12" t="s">
        <v>14</v>
      </c>
      <c r="P4" s="12" t="s">
        <v>15</v>
      </c>
      <c r="Q4" s="14" t="s">
        <v>222</v>
      </c>
    </row>
    <row r="5" spans="1:17" ht="89.25" x14ac:dyDescent="0.2">
      <c r="A5" s="8" t="s">
        <v>123</v>
      </c>
      <c r="B5" s="12" t="s">
        <v>70</v>
      </c>
      <c r="C5" s="15" t="s">
        <v>6</v>
      </c>
      <c r="D5" s="16" t="s">
        <v>34</v>
      </c>
      <c r="E5" s="17">
        <v>50</v>
      </c>
      <c r="F5" s="15" t="s">
        <v>3</v>
      </c>
      <c r="G5" s="10"/>
      <c r="H5" s="18"/>
      <c r="I5" s="12"/>
      <c r="J5" s="8"/>
      <c r="K5" s="8"/>
      <c r="L5" s="10">
        <f>E5*G5</f>
        <v>0</v>
      </c>
      <c r="M5" s="13">
        <f>E5*I5</f>
        <v>0</v>
      </c>
      <c r="N5" s="18"/>
      <c r="O5" s="12"/>
      <c r="P5" s="18"/>
      <c r="Q5" s="14"/>
    </row>
    <row r="6" spans="1:17" ht="89.25" x14ac:dyDescent="0.2">
      <c r="A6" s="8"/>
      <c r="B6" s="8"/>
      <c r="C6" s="15" t="s">
        <v>7</v>
      </c>
      <c r="D6" s="16" t="s">
        <v>35</v>
      </c>
      <c r="E6" s="17">
        <v>50</v>
      </c>
      <c r="F6" s="15" t="s">
        <v>3</v>
      </c>
      <c r="G6" s="10"/>
      <c r="H6" s="18"/>
      <c r="I6" s="12"/>
      <c r="J6" s="8"/>
      <c r="K6" s="8"/>
      <c r="L6" s="10">
        <f>E6*G6</f>
        <v>0</v>
      </c>
      <c r="M6" s="13">
        <f>E6*I6</f>
        <v>0</v>
      </c>
      <c r="N6" s="18"/>
      <c r="O6" s="12"/>
      <c r="P6" s="18"/>
      <c r="Q6" s="14"/>
    </row>
    <row r="7" spans="1:17" ht="89.25" x14ac:dyDescent="0.2">
      <c r="A7" s="12"/>
      <c r="B7" s="12"/>
      <c r="C7" s="15" t="s">
        <v>41</v>
      </c>
      <c r="D7" s="16" t="s">
        <v>29</v>
      </c>
      <c r="E7" s="19">
        <v>250</v>
      </c>
      <c r="F7" s="15" t="s">
        <v>3</v>
      </c>
      <c r="G7" s="20"/>
      <c r="H7" s="18"/>
      <c r="I7" s="12"/>
      <c r="J7" s="21"/>
      <c r="K7" s="18"/>
      <c r="L7" s="10">
        <f>E7*G7</f>
        <v>0</v>
      </c>
      <c r="M7" s="13">
        <f>E7*I7</f>
        <v>0</v>
      </c>
      <c r="N7" s="18"/>
      <c r="O7" s="12"/>
      <c r="P7" s="18"/>
      <c r="Q7" s="14"/>
    </row>
    <row r="8" spans="1:17" ht="102" x14ac:dyDescent="0.2">
      <c r="A8" s="12"/>
      <c r="B8" s="12"/>
      <c r="C8" s="15" t="s">
        <v>124</v>
      </c>
      <c r="D8" s="8" t="s">
        <v>125</v>
      </c>
      <c r="E8" s="19">
        <v>80</v>
      </c>
      <c r="F8" s="15" t="s">
        <v>3</v>
      </c>
      <c r="G8" s="20"/>
      <c r="H8" s="18"/>
      <c r="I8" s="12"/>
      <c r="J8" s="21"/>
      <c r="K8" s="18"/>
      <c r="L8" s="10">
        <f>E8*G8</f>
        <v>0</v>
      </c>
      <c r="M8" s="13">
        <f>E8*I8</f>
        <v>0</v>
      </c>
      <c r="N8" s="18"/>
      <c r="O8" s="12"/>
      <c r="P8" s="18"/>
      <c r="Q8" s="14"/>
    </row>
    <row r="9" spans="1:17" ht="12.75" x14ac:dyDescent="0.2">
      <c r="A9" s="12"/>
      <c r="B9" s="12"/>
      <c r="C9" s="15"/>
      <c r="D9" s="8" t="s">
        <v>126</v>
      </c>
      <c r="E9" s="19"/>
      <c r="F9" s="15"/>
      <c r="G9" s="20"/>
      <c r="H9" s="18"/>
      <c r="I9" s="12"/>
      <c r="J9" s="21"/>
      <c r="K9" s="18"/>
      <c r="L9" s="10">
        <f>SUM(L5:L8)</f>
        <v>0</v>
      </c>
      <c r="M9" s="13">
        <f>SUM(M5:M8)</f>
        <v>0</v>
      </c>
      <c r="N9" s="18"/>
      <c r="O9" s="12"/>
      <c r="P9" s="18"/>
      <c r="Q9" s="14"/>
    </row>
    <row r="10" spans="1:17" ht="76.5" x14ac:dyDescent="0.2">
      <c r="A10" s="12" t="s">
        <v>127</v>
      </c>
      <c r="B10" s="12" t="s">
        <v>71</v>
      </c>
      <c r="C10" s="15" t="s">
        <v>128</v>
      </c>
      <c r="D10" s="22" t="s">
        <v>36</v>
      </c>
      <c r="E10" s="19">
        <v>50</v>
      </c>
      <c r="F10" s="15" t="s">
        <v>3</v>
      </c>
      <c r="G10" s="20"/>
      <c r="H10" s="18"/>
      <c r="I10" s="12"/>
      <c r="J10" s="21"/>
      <c r="K10" s="18"/>
      <c r="L10" s="10">
        <f>E10*G10</f>
        <v>0</v>
      </c>
      <c r="M10" s="13">
        <f>E10*I10</f>
        <v>0</v>
      </c>
      <c r="N10" s="18"/>
      <c r="O10" s="12"/>
      <c r="P10" s="18"/>
      <c r="Q10" s="14"/>
    </row>
    <row r="11" spans="1:17" ht="76.5" x14ac:dyDescent="0.2">
      <c r="A11" s="12"/>
      <c r="B11" s="12"/>
      <c r="C11" s="15" t="s">
        <v>129</v>
      </c>
      <c r="D11" s="22" t="s">
        <v>130</v>
      </c>
      <c r="E11" s="19">
        <v>50</v>
      </c>
      <c r="F11" s="15" t="s">
        <v>3</v>
      </c>
      <c r="G11" s="20"/>
      <c r="H11" s="18"/>
      <c r="I11" s="12"/>
      <c r="J11" s="21"/>
      <c r="K11" s="18"/>
      <c r="L11" s="10">
        <f>E11*G11</f>
        <v>0</v>
      </c>
      <c r="M11" s="13">
        <f>E11*I11</f>
        <v>0</v>
      </c>
      <c r="N11" s="18"/>
      <c r="O11" s="12"/>
      <c r="P11" s="18"/>
      <c r="Q11" s="14"/>
    </row>
    <row r="12" spans="1:17" ht="76.5" x14ac:dyDescent="0.2">
      <c r="A12" s="12"/>
      <c r="B12" s="12"/>
      <c r="C12" s="15" t="s">
        <v>131</v>
      </c>
      <c r="D12" s="22" t="s">
        <v>22</v>
      </c>
      <c r="E12" s="19">
        <v>100</v>
      </c>
      <c r="F12" s="15" t="s">
        <v>3</v>
      </c>
      <c r="G12" s="20"/>
      <c r="H12" s="18"/>
      <c r="I12" s="12"/>
      <c r="J12" s="21"/>
      <c r="K12" s="18"/>
      <c r="L12" s="10">
        <f>E12*G12</f>
        <v>0</v>
      </c>
      <c r="M12" s="13">
        <f>E12*I12</f>
        <v>0</v>
      </c>
      <c r="N12" s="18"/>
      <c r="O12" s="12"/>
      <c r="P12" s="18"/>
      <c r="Q12" s="14"/>
    </row>
    <row r="13" spans="1:17" ht="12.75" x14ac:dyDescent="0.2">
      <c r="A13" s="12"/>
      <c r="B13" s="12"/>
      <c r="C13" s="15"/>
      <c r="D13" s="8" t="s">
        <v>126</v>
      </c>
      <c r="E13" s="19"/>
      <c r="F13" s="15"/>
      <c r="G13" s="20"/>
      <c r="H13" s="18"/>
      <c r="I13" s="12"/>
      <c r="J13" s="21"/>
      <c r="K13" s="18"/>
      <c r="L13" s="10">
        <f>SUM(L10:L12)</f>
        <v>0</v>
      </c>
      <c r="M13" s="13">
        <f>SUM(M10:M12)</f>
        <v>0</v>
      </c>
      <c r="N13" s="18"/>
      <c r="O13" s="12"/>
      <c r="P13" s="18"/>
      <c r="Q13" s="14"/>
    </row>
    <row r="14" spans="1:17" ht="76.5" x14ac:dyDescent="0.2">
      <c r="A14" s="12" t="s">
        <v>42</v>
      </c>
      <c r="B14" s="12" t="s">
        <v>72</v>
      </c>
      <c r="C14" s="23" t="s">
        <v>73</v>
      </c>
      <c r="D14" s="8" t="s">
        <v>132</v>
      </c>
      <c r="E14" s="19">
        <v>400</v>
      </c>
      <c r="F14" s="15" t="s">
        <v>3</v>
      </c>
      <c r="G14" s="20"/>
      <c r="H14" s="18"/>
      <c r="I14" s="12"/>
      <c r="J14" s="21"/>
      <c r="K14" s="18"/>
      <c r="L14" s="10">
        <f>E14*G14</f>
        <v>0</v>
      </c>
      <c r="M14" s="13">
        <f>E14*I14</f>
        <v>0</v>
      </c>
      <c r="N14" s="18"/>
      <c r="O14" s="12"/>
      <c r="P14" s="18"/>
      <c r="Q14" s="14"/>
    </row>
    <row r="15" spans="1:17" ht="76.5" x14ac:dyDescent="0.2">
      <c r="A15" s="12"/>
      <c r="B15" s="12"/>
      <c r="C15" s="23" t="s">
        <v>74</v>
      </c>
      <c r="D15" s="8" t="s">
        <v>133</v>
      </c>
      <c r="E15" s="19">
        <v>50</v>
      </c>
      <c r="F15" s="15" t="s">
        <v>3</v>
      </c>
      <c r="G15" s="20"/>
      <c r="H15" s="18"/>
      <c r="I15" s="12"/>
      <c r="J15" s="21"/>
      <c r="K15" s="18"/>
      <c r="L15" s="10">
        <f>E15*G15</f>
        <v>0</v>
      </c>
      <c r="M15" s="13">
        <f>E15*I15</f>
        <v>0</v>
      </c>
      <c r="N15" s="18"/>
      <c r="O15" s="12"/>
      <c r="P15" s="18"/>
      <c r="Q15" s="14"/>
    </row>
    <row r="16" spans="1:17" ht="12.75" x14ac:dyDescent="0.2">
      <c r="A16" s="12"/>
      <c r="B16" s="12"/>
      <c r="C16" s="23"/>
      <c r="D16" s="8" t="s">
        <v>126</v>
      </c>
      <c r="E16" s="19"/>
      <c r="F16" s="15"/>
      <c r="G16" s="20"/>
      <c r="H16" s="18"/>
      <c r="I16" s="12"/>
      <c r="J16" s="21"/>
      <c r="K16" s="18"/>
      <c r="L16" s="10">
        <f>SUM(L14:L15)</f>
        <v>0</v>
      </c>
      <c r="M16" s="13">
        <f>SUM(M14:M15)</f>
        <v>0</v>
      </c>
      <c r="N16" s="18"/>
      <c r="O16" s="12"/>
      <c r="P16" s="18"/>
      <c r="Q16" s="14"/>
    </row>
    <row r="17" spans="1:17" ht="51" x14ac:dyDescent="0.2">
      <c r="A17" s="14" t="s">
        <v>43</v>
      </c>
      <c r="B17" s="12" t="s">
        <v>134</v>
      </c>
      <c r="C17" s="23" t="s">
        <v>75</v>
      </c>
      <c r="D17" s="8" t="s">
        <v>135</v>
      </c>
      <c r="E17" s="19">
        <v>400</v>
      </c>
      <c r="F17" s="15" t="s">
        <v>3</v>
      </c>
      <c r="G17" s="20"/>
      <c r="H17" s="18"/>
      <c r="I17" s="12"/>
      <c r="J17" s="21"/>
      <c r="K17" s="18"/>
      <c r="L17" s="10">
        <f>E17*G17</f>
        <v>0</v>
      </c>
      <c r="M17" s="13">
        <f>E17*I17</f>
        <v>0</v>
      </c>
      <c r="N17" s="12"/>
      <c r="O17" s="12"/>
      <c r="P17" s="18"/>
      <c r="Q17" s="14"/>
    </row>
    <row r="18" spans="1:17" ht="51" x14ac:dyDescent="0.2">
      <c r="A18" s="12"/>
      <c r="B18" s="12"/>
      <c r="C18" s="23" t="s">
        <v>76</v>
      </c>
      <c r="D18" s="8" t="s">
        <v>136</v>
      </c>
      <c r="E18" s="19">
        <v>50</v>
      </c>
      <c r="F18" s="15" t="s">
        <v>3</v>
      </c>
      <c r="G18" s="20"/>
      <c r="H18" s="18"/>
      <c r="I18" s="12"/>
      <c r="J18" s="21"/>
      <c r="K18" s="18"/>
      <c r="L18" s="10">
        <f>E18*G18</f>
        <v>0</v>
      </c>
      <c r="M18" s="13">
        <f>E18*I18</f>
        <v>0</v>
      </c>
      <c r="N18" s="50"/>
      <c r="O18" s="12"/>
      <c r="P18" s="18"/>
      <c r="Q18" s="14"/>
    </row>
    <row r="19" spans="1:17" ht="12.75" x14ac:dyDescent="0.2">
      <c r="A19" s="12"/>
      <c r="B19" s="12"/>
      <c r="C19" s="23"/>
      <c r="D19" s="8" t="s">
        <v>126</v>
      </c>
      <c r="E19" s="19"/>
      <c r="F19" s="15"/>
      <c r="G19" s="20"/>
      <c r="H19" s="18"/>
      <c r="I19" s="12"/>
      <c r="J19" s="21"/>
      <c r="K19" s="18"/>
      <c r="L19" s="10">
        <f>SUM(L17:L18)</f>
        <v>0</v>
      </c>
      <c r="M19" s="13">
        <f>SUM(M17:M18)</f>
        <v>0</v>
      </c>
      <c r="N19" s="50"/>
      <c r="O19" s="12"/>
      <c r="P19" s="18"/>
      <c r="Q19" s="14"/>
    </row>
    <row r="20" spans="1:17" s="7" customFormat="1" ht="76.5" x14ac:dyDescent="0.2">
      <c r="A20" s="12" t="s">
        <v>44</v>
      </c>
      <c r="B20" s="12" t="s">
        <v>137</v>
      </c>
      <c r="C20" s="23" t="s">
        <v>77</v>
      </c>
      <c r="D20" s="8" t="s">
        <v>38</v>
      </c>
      <c r="E20" s="19">
        <v>50</v>
      </c>
      <c r="F20" s="15" t="s">
        <v>3</v>
      </c>
      <c r="G20" s="20"/>
      <c r="H20" s="18"/>
      <c r="I20" s="12"/>
      <c r="J20" s="21"/>
      <c r="K20" s="18"/>
      <c r="L20" s="10">
        <f>E20*G20</f>
        <v>0</v>
      </c>
      <c r="M20" s="13">
        <f>E20*I20</f>
        <v>0</v>
      </c>
      <c r="N20" s="18"/>
      <c r="O20" s="12"/>
      <c r="P20" s="18"/>
      <c r="Q20" s="14"/>
    </row>
    <row r="21" spans="1:17" s="7" customFormat="1" ht="76.5" x14ac:dyDescent="0.2">
      <c r="A21" s="12"/>
      <c r="B21" s="12"/>
      <c r="C21" s="23" t="s">
        <v>78</v>
      </c>
      <c r="D21" s="8" t="s">
        <v>37</v>
      </c>
      <c r="E21" s="19">
        <v>50</v>
      </c>
      <c r="F21" s="15" t="s">
        <v>3</v>
      </c>
      <c r="G21" s="20"/>
      <c r="H21" s="18"/>
      <c r="I21" s="12"/>
      <c r="J21" s="21"/>
      <c r="K21" s="18"/>
      <c r="L21" s="10">
        <f>E21*G21</f>
        <v>0</v>
      </c>
      <c r="M21" s="13">
        <f>E21*I21</f>
        <v>0</v>
      </c>
      <c r="N21" s="18"/>
      <c r="O21" s="12"/>
      <c r="P21" s="18"/>
      <c r="Q21" s="14"/>
    </row>
    <row r="22" spans="1:17" s="7" customFormat="1" ht="76.5" x14ac:dyDescent="0.2">
      <c r="A22" s="12"/>
      <c r="B22" s="12"/>
      <c r="C22" s="23" t="s">
        <v>79</v>
      </c>
      <c r="D22" s="8" t="s">
        <v>23</v>
      </c>
      <c r="E22" s="19">
        <v>120</v>
      </c>
      <c r="F22" s="15" t="s">
        <v>3</v>
      </c>
      <c r="G22" s="20"/>
      <c r="H22" s="18"/>
      <c r="I22" s="12"/>
      <c r="J22" s="21"/>
      <c r="K22" s="18"/>
      <c r="L22" s="10">
        <f>E22*G22</f>
        <v>0</v>
      </c>
      <c r="M22" s="13">
        <f>E22*I22</f>
        <v>0</v>
      </c>
      <c r="N22" s="18"/>
      <c r="O22" s="12"/>
      <c r="P22" s="18"/>
      <c r="Q22" s="14"/>
    </row>
    <row r="23" spans="1:17" s="7" customFormat="1" ht="12.75" x14ac:dyDescent="0.2">
      <c r="A23" s="12"/>
      <c r="B23" s="12"/>
      <c r="C23" s="23"/>
      <c r="D23" s="8" t="s">
        <v>126</v>
      </c>
      <c r="E23" s="19"/>
      <c r="F23" s="15"/>
      <c r="G23" s="20"/>
      <c r="H23" s="18"/>
      <c r="I23" s="12"/>
      <c r="J23" s="21"/>
      <c r="K23" s="18"/>
      <c r="L23" s="10">
        <f>SUM(L20:L22)</f>
        <v>0</v>
      </c>
      <c r="M23" s="13">
        <f>SUM(M20:M22)</f>
        <v>0</v>
      </c>
      <c r="N23" s="18"/>
      <c r="O23" s="12"/>
      <c r="P23" s="18"/>
      <c r="Q23" s="14"/>
    </row>
    <row r="24" spans="1:17" ht="63.75" x14ac:dyDescent="0.2">
      <c r="A24" s="24" t="s">
        <v>45</v>
      </c>
      <c r="B24" s="12" t="s">
        <v>80</v>
      </c>
      <c r="C24" s="23" t="s">
        <v>81</v>
      </c>
      <c r="D24" s="8" t="s">
        <v>24</v>
      </c>
      <c r="E24" s="25">
        <v>20</v>
      </c>
      <c r="F24" s="15" t="s">
        <v>3</v>
      </c>
      <c r="G24" s="20"/>
      <c r="H24" s="26"/>
      <c r="I24" s="12"/>
      <c r="J24" s="12"/>
      <c r="K24" s="18"/>
      <c r="L24" s="10">
        <f>E24*G24</f>
        <v>0</v>
      </c>
      <c r="M24" s="13">
        <f>E24*I24</f>
        <v>0</v>
      </c>
      <c r="N24" s="27"/>
      <c r="O24" s="24"/>
      <c r="P24" s="18"/>
      <c r="Q24" s="14"/>
    </row>
    <row r="25" spans="1:17" ht="38.25" x14ac:dyDescent="0.2">
      <c r="A25" s="24"/>
      <c r="B25" s="24"/>
      <c r="C25" s="23" t="s">
        <v>82</v>
      </c>
      <c r="D25" s="8" t="s">
        <v>33</v>
      </c>
      <c r="E25" s="25">
        <v>10</v>
      </c>
      <c r="F25" s="15" t="s">
        <v>3</v>
      </c>
      <c r="G25" s="20"/>
      <c r="H25" s="26"/>
      <c r="I25" s="12"/>
      <c r="J25" s="12"/>
      <c r="K25" s="18"/>
      <c r="L25" s="10">
        <f>E25*G25</f>
        <v>0</v>
      </c>
      <c r="M25" s="13">
        <f>E25*I25</f>
        <v>0</v>
      </c>
      <c r="N25" s="28"/>
      <c r="O25" s="29"/>
      <c r="P25" s="18"/>
      <c r="Q25" s="14"/>
    </row>
    <row r="26" spans="1:17" ht="12.75" x14ac:dyDescent="0.2">
      <c r="A26" s="24"/>
      <c r="B26" s="24"/>
      <c r="C26" s="23"/>
      <c r="D26" s="8" t="s">
        <v>126</v>
      </c>
      <c r="E26" s="25"/>
      <c r="F26" s="15"/>
      <c r="G26" s="20"/>
      <c r="H26" s="26"/>
      <c r="I26" s="12"/>
      <c r="J26" s="12"/>
      <c r="K26" s="18"/>
      <c r="L26" s="10">
        <f>SUM(L24:L25)</f>
        <v>0</v>
      </c>
      <c r="M26" s="13">
        <f>SUM(M24:M25)</f>
        <v>0</v>
      </c>
      <c r="N26" s="28"/>
      <c r="O26" s="29"/>
      <c r="P26" s="18"/>
      <c r="Q26" s="14"/>
    </row>
    <row r="27" spans="1:17" ht="102" x14ac:dyDescent="0.2">
      <c r="A27" s="24" t="s">
        <v>46</v>
      </c>
      <c r="B27" s="24" t="s">
        <v>138</v>
      </c>
      <c r="C27" s="23" t="s">
        <v>83</v>
      </c>
      <c r="D27" s="8" t="s">
        <v>139</v>
      </c>
      <c r="E27" s="25">
        <v>10</v>
      </c>
      <c r="F27" s="15" t="s">
        <v>3</v>
      </c>
      <c r="G27" s="20"/>
      <c r="H27" s="26"/>
      <c r="I27" s="12"/>
      <c r="J27" s="12"/>
      <c r="K27" s="18"/>
      <c r="L27" s="10">
        <f>E27*G27</f>
        <v>0</v>
      </c>
      <c r="M27" s="13">
        <f>E27*I27</f>
        <v>0</v>
      </c>
      <c r="N27" s="28"/>
      <c r="O27" s="29"/>
      <c r="P27" s="18"/>
      <c r="Q27" s="14"/>
    </row>
    <row r="28" spans="1:17" ht="25.5" x14ac:dyDescent="0.2">
      <c r="A28" s="24"/>
      <c r="B28" s="24"/>
      <c r="C28" s="23" t="s">
        <v>140</v>
      </c>
      <c r="D28" s="8" t="s">
        <v>141</v>
      </c>
      <c r="E28" s="25">
        <v>10</v>
      </c>
      <c r="F28" s="15" t="s">
        <v>3</v>
      </c>
      <c r="G28" s="20"/>
      <c r="H28" s="26"/>
      <c r="I28" s="12"/>
      <c r="J28" s="12"/>
      <c r="K28" s="18"/>
      <c r="L28" s="10">
        <f>E28*G28</f>
        <v>0</v>
      </c>
      <c r="M28" s="13">
        <f>E28*I28</f>
        <v>0</v>
      </c>
      <c r="N28" s="28"/>
      <c r="O28" s="29"/>
      <c r="P28" s="18"/>
      <c r="Q28" s="14"/>
    </row>
    <row r="29" spans="1:17" ht="12.75" x14ac:dyDescent="0.2">
      <c r="A29" s="24"/>
      <c r="B29" s="24"/>
      <c r="C29" s="23"/>
      <c r="D29" s="8" t="s">
        <v>126</v>
      </c>
      <c r="E29" s="25"/>
      <c r="F29" s="15"/>
      <c r="G29" s="20"/>
      <c r="H29" s="26"/>
      <c r="I29" s="12"/>
      <c r="J29" s="12"/>
      <c r="K29" s="18"/>
      <c r="L29" s="10">
        <f>SUM(L27:L28)</f>
        <v>0</v>
      </c>
      <c r="M29" s="13">
        <f>SUM(M27:M28)</f>
        <v>0</v>
      </c>
      <c r="N29" s="28"/>
      <c r="O29" s="29"/>
      <c r="P29" s="18"/>
      <c r="Q29" s="14"/>
    </row>
    <row r="30" spans="1:17" ht="51" x14ac:dyDescent="0.2">
      <c r="A30" s="24" t="s">
        <v>47</v>
      </c>
      <c r="B30" s="24" t="s">
        <v>142</v>
      </c>
      <c r="C30" s="15" t="s">
        <v>84</v>
      </c>
      <c r="D30" s="8" t="s">
        <v>143</v>
      </c>
      <c r="E30" s="25">
        <v>10</v>
      </c>
      <c r="F30" s="15" t="s">
        <v>3</v>
      </c>
      <c r="G30" s="20"/>
      <c r="H30" s="26"/>
      <c r="I30" s="12"/>
      <c r="J30" s="12"/>
      <c r="K30" s="18"/>
      <c r="L30" s="10">
        <f>E30*G30</f>
        <v>0</v>
      </c>
      <c r="M30" s="13">
        <f>E30*I30</f>
        <v>0</v>
      </c>
      <c r="N30" s="28"/>
      <c r="O30" s="29"/>
      <c r="P30" s="18"/>
      <c r="Q30" s="14"/>
    </row>
    <row r="31" spans="1:17" ht="51" x14ac:dyDescent="0.2">
      <c r="A31" s="24"/>
      <c r="B31" s="24"/>
      <c r="C31" s="15" t="s">
        <v>85</v>
      </c>
      <c r="D31" s="8" t="s">
        <v>144</v>
      </c>
      <c r="E31" s="25">
        <v>30</v>
      </c>
      <c r="F31" s="15" t="s">
        <v>3</v>
      </c>
      <c r="G31" s="20"/>
      <c r="H31" s="26"/>
      <c r="I31" s="12"/>
      <c r="J31" s="12"/>
      <c r="K31" s="18"/>
      <c r="L31" s="10">
        <f>E31*G31</f>
        <v>0</v>
      </c>
      <c r="M31" s="13">
        <f>E31*I31</f>
        <v>0</v>
      </c>
      <c r="N31" s="28"/>
      <c r="O31" s="29"/>
      <c r="P31" s="18"/>
      <c r="Q31" s="14"/>
    </row>
    <row r="32" spans="1:17" ht="51" x14ac:dyDescent="0.2">
      <c r="A32" s="24"/>
      <c r="B32" s="24"/>
      <c r="C32" s="15" t="s">
        <v>145</v>
      </c>
      <c r="D32" s="8" t="s">
        <v>146</v>
      </c>
      <c r="E32" s="25">
        <v>10</v>
      </c>
      <c r="F32" s="15" t="s">
        <v>3</v>
      </c>
      <c r="G32" s="20"/>
      <c r="H32" s="26"/>
      <c r="I32" s="12"/>
      <c r="J32" s="12"/>
      <c r="K32" s="18"/>
      <c r="L32" s="10">
        <f>E32*G32</f>
        <v>0</v>
      </c>
      <c r="M32" s="13">
        <f>E32*I32</f>
        <v>0</v>
      </c>
      <c r="N32" s="28"/>
      <c r="O32" s="29"/>
      <c r="P32" s="18"/>
      <c r="Q32" s="14"/>
    </row>
    <row r="33" spans="1:17" ht="12.75" x14ac:dyDescent="0.2">
      <c r="A33" s="24"/>
      <c r="B33" s="24"/>
      <c r="C33" s="15"/>
      <c r="D33" s="8" t="s">
        <v>126</v>
      </c>
      <c r="E33" s="25"/>
      <c r="F33" s="15"/>
      <c r="G33" s="20"/>
      <c r="H33" s="26"/>
      <c r="I33" s="12"/>
      <c r="J33" s="12"/>
      <c r="K33" s="18"/>
      <c r="L33" s="10">
        <f>SUM(L30:L32)</f>
        <v>0</v>
      </c>
      <c r="M33" s="13">
        <f>SUM(M30:M32)</f>
        <v>0</v>
      </c>
      <c r="N33" s="28"/>
      <c r="O33" s="29"/>
      <c r="P33" s="18"/>
      <c r="Q33" s="14"/>
    </row>
    <row r="34" spans="1:17" s="66" customFormat="1" ht="63.75" x14ac:dyDescent="0.2">
      <c r="A34" s="51" t="s">
        <v>48</v>
      </c>
      <c r="B34" s="51" t="s">
        <v>147</v>
      </c>
      <c r="C34" s="67" t="s">
        <v>86</v>
      </c>
      <c r="D34" s="63" t="s">
        <v>148</v>
      </c>
      <c r="E34" s="53">
        <v>1800</v>
      </c>
      <c r="F34" s="54" t="s">
        <v>3</v>
      </c>
      <c r="G34" s="68"/>
      <c r="H34" s="56"/>
      <c r="I34" s="57"/>
      <c r="J34" s="69"/>
      <c r="K34" s="70"/>
      <c r="L34" s="60">
        <f>E34*G34</f>
        <v>0</v>
      </c>
      <c r="M34" s="61">
        <f>E34*I34</f>
        <v>0</v>
      </c>
      <c r="N34" s="71"/>
      <c r="O34" s="51"/>
      <c r="P34" s="70"/>
      <c r="Q34" s="71"/>
    </row>
    <row r="35" spans="1:17" s="66" customFormat="1" ht="63.75" x14ac:dyDescent="0.2">
      <c r="A35" s="51"/>
      <c r="B35" s="51"/>
      <c r="C35" s="67" t="s">
        <v>149</v>
      </c>
      <c r="D35" s="63" t="s">
        <v>150</v>
      </c>
      <c r="E35" s="53">
        <v>50</v>
      </c>
      <c r="F35" s="54" t="s">
        <v>3</v>
      </c>
      <c r="G35" s="68"/>
      <c r="H35" s="56"/>
      <c r="I35" s="57"/>
      <c r="J35" s="69"/>
      <c r="K35" s="70"/>
      <c r="L35" s="60">
        <f>E35*G35</f>
        <v>0</v>
      </c>
      <c r="M35" s="61">
        <f>E35*I35</f>
        <v>0</v>
      </c>
      <c r="N35" s="51"/>
      <c r="O35" s="63"/>
      <c r="P35" s="70"/>
      <c r="Q35" s="71"/>
    </row>
    <row r="36" spans="1:17" s="66" customFormat="1" ht="12.75" x14ac:dyDescent="0.2">
      <c r="A36" s="51"/>
      <c r="B36" s="51"/>
      <c r="C36" s="67"/>
      <c r="D36" s="63" t="s">
        <v>126</v>
      </c>
      <c r="E36" s="53"/>
      <c r="F36" s="54"/>
      <c r="G36" s="68"/>
      <c r="H36" s="56"/>
      <c r="I36" s="57"/>
      <c r="J36" s="69"/>
      <c r="K36" s="70"/>
      <c r="L36" s="60">
        <f>SUM(L34:L35)</f>
        <v>0</v>
      </c>
      <c r="M36" s="61">
        <f>SUM(M34:M35)</f>
        <v>0</v>
      </c>
      <c r="N36" s="51"/>
      <c r="O36" s="63"/>
      <c r="P36" s="70"/>
      <c r="Q36" s="71"/>
    </row>
    <row r="37" spans="1:17" s="66" customFormat="1" ht="63.75" x14ac:dyDescent="0.2">
      <c r="A37" s="51" t="s">
        <v>49</v>
      </c>
      <c r="B37" s="51" t="s">
        <v>227</v>
      </c>
      <c r="C37" s="67" t="s">
        <v>87</v>
      </c>
      <c r="D37" s="63" t="s">
        <v>151</v>
      </c>
      <c r="E37" s="53">
        <v>100</v>
      </c>
      <c r="F37" s="54" t="s">
        <v>3</v>
      </c>
      <c r="G37" s="68"/>
      <c r="H37" s="56"/>
      <c r="I37" s="57"/>
      <c r="J37" s="69"/>
      <c r="K37" s="70"/>
      <c r="L37" s="60">
        <f>E37*G37</f>
        <v>0</v>
      </c>
      <c r="M37" s="61">
        <f>E37*I37</f>
        <v>0</v>
      </c>
      <c r="N37" s="71"/>
      <c r="O37" s="51"/>
      <c r="P37" s="70"/>
      <c r="Q37" s="71"/>
    </row>
    <row r="38" spans="1:17" s="66" customFormat="1" ht="63.75" x14ac:dyDescent="0.2">
      <c r="A38" s="51"/>
      <c r="B38" s="51"/>
      <c r="C38" s="67" t="s">
        <v>88</v>
      </c>
      <c r="D38" s="63" t="s">
        <v>152</v>
      </c>
      <c r="E38" s="53">
        <v>1300</v>
      </c>
      <c r="F38" s="54" t="s">
        <v>3</v>
      </c>
      <c r="G38" s="68"/>
      <c r="H38" s="56"/>
      <c r="I38" s="57"/>
      <c r="J38" s="69"/>
      <c r="K38" s="70"/>
      <c r="L38" s="60">
        <f>E38*G38</f>
        <v>0</v>
      </c>
      <c r="M38" s="61">
        <f>E38*I38</f>
        <v>0</v>
      </c>
      <c r="N38" s="51"/>
      <c r="O38" s="63"/>
      <c r="P38" s="70"/>
      <c r="Q38" s="71"/>
    </row>
    <row r="39" spans="1:17" ht="12.75" x14ac:dyDescent="0.2">
      <c r="A39" s="24"/>
      <c r="B39" s="24"/>
      <c r="C39" s="23"/>
      <c r="D39" s="8" t="s">
        <v>126</v>
      </c>
      <c r="E39" s="25"/>
      <c r="F39" s="15"/>
      <c r="G39" s="20"/>
      <c r="H39" s="27"/>
      <c r="I39" s="12"/>
      <c r="J39" s="21"/>
      <c r="K39" s="18"/>
      <c r="L39" s="10">
        <f>SUM(L37:L38)</f>
        <v>0</v>
      </c>
      <c r="M39" s="13">
        <f>SUM(M37:M38)</f>
        <v>0</v>
      </c>
      <c r="N39" s="24"/>
      <c r="O39" s="8"/>
      <c r="P39" s="18"/>
      <c r="Q39" s="14"/>
    </row>
    <row r="40" spans="1:17" ht="76.5" x14ac:dyDescent="0.2">
      <c r="A40" s="24" t="s">
        <v>155</v>
      </c>
      <c r="B40" s="24" t="s">
        <v>226</v>
      </c>
      <c r="C40" s="15" t="s">
        <v>89</v>
      </c>
      <c r="D40" s="8" t="s">
        <v>153</v>
      </c>
      <c r="E40" s="25">
        <v>80</v>
      </c>
      <c r="F40" s="15" t="s">
        <v>3</v>
      </c>
      <c r="G40" s="20"/>
      <c r="H40" s="27"/>
      <c r="I40" s="12"/>
      <c r="J40" s="21"/>
      <c r="K40" s="18"/>
      <c r="L40" s="10">
        <f>E40*G40</f>
        <v>0</v>
      </c>
      <c r="M40" s="13">
        <f>E40*I40</f>
        <v>0</v>
      </c>
      <c r="N40" s="24"/>
      <c r="O40" s="18"/>
      <c r="P40" s="14"/>
      <c r="Q40" s="14"/>
    </row>
    <row r="41" spans="1:17" ht="76.5" x14ac:dyDescent="0.2">
      <c r="A41" s="14"/>
      <c r="B41" s="24"/>
      <c r="C41" s="15" t="s">
        <v>156</v>
      </c>
      <c r="D41" s="8" t="s">
        <v>154</v>
      </c>
      <c r="E41" s="25">
        <v>80</v>
      </c>
      <c r="F41" s="15" t="s">
        <v>3</v>
      </c>
      <c r="G41" s="20"/>
      <c r="H41" s="27"/>
      <c r="I41" s="12"/>
      <c r="J41" s="21"/>
      <c r="K41" s="18"/>
      <c r="L41" s="10">
        <f>E41*G41</f>
        <v>0</v>
      </c>
      <c r="M41" s="13">
        <f>E41*I41</f>
        <v>0</v>
      </c>
      <c r="N41" s="24"/>
      <c r="O41" s="18"/>
      <c r="P41" s="14"/>
      <c r="Q41" s="14"/>
    </row>
    <row r="42" spans="1:17" ht="12.75" x14ac:dyDescent="0.2">
      <c r="A42" s="14"/>
      <c r="B42" s="24"/>
      <c r="C42" s="15"/>
      <c r="D42" s="8" t="s">
        <v>126</v>
      </c>
      <c r="E42" s="25"/>
      <c r="F42" s="15"/>
      <c r="G42" s="20"/>
      <c r="H42" s="27"/>
      <c r="I42" s="12"/>
      <c r="J42" s="21"/>
      <c r="K42" s="18"/>
      <c r="L42" s="10">
        <f>SUM(L40:L41)</f>
        <v>0</v>
      </c>
      <c r="M42" s="13">
        <f>SUM(M40:M41)</f>
        <v>0</v>
      </c>
      <c r="N42" s="24"/>
      <c r="O42" s="18"/>
      <c r="P42" s="14"/>
      <c r="Q42" s="14"/>
    </row>
    <row r="43" spans="1:17" ht="63.75" x14ac:dyDescent="0.2">
      <c r="A43" s="24" t="s">
        <v>50</v>
      </c>
      <c r="B43" s="24" t="s">
        <v>228</v>
      </c>
      <c r="C43" s="15" t="s">
        <v>90</v>
      </c>
      <c r="D43" s="24" t="s">
        <v>30</v>
      </c>
      <c r="E43" s="25">
        <v>500</v>
      </c>
      <c r="F43" s="15" t="s">
        <v>3</v>
      </c>
      <c r="G43" s="20"/>
      <c r="H43" s="27"/>
      <c r="I43" s="18"/>
      <c r="J43" s="21"/>
      <c r="K43" s="18"/>
      <c r="L43" s="10">
        <f>E43*G43</f>
        <v>0</v>
      </c>
      <c r="M43" s="13">
        <f>E43*I43</f>
        <v>0</v>
      </c>
      <c r="N43" s="27"/>
      <c r="O43" s="8"/>
      <c r="P43" s="27"/>
      <c r="Q43" s="14"/>
    </row>
    <row r="44" spans="1:17" ht="76.5" x14ac:dyDescent="0.2">
      <c r="A44" s="24"/>
      <c r="B44" s="27"/>
      <c r="C44" s="15" t="s">
        <v>159</v>
      </c>
      <c r="D44" s="24" t="s">
        <v>157</v>
      </c>
      <c r="E44" s="25">
        <v>300</v>
      </c>
      <c r="F44" s="15" t="s">
        <v>3</v>
      </c>
      <c r="G44" s="20"/>
      <c r="H44" s="27"/>
      <c r="I44" s="18"/>
      <c r="J44" s="21"/>
      <c r="K44" s="18"/>
      <c r="L44" s="10">
        <f>E44*G44</f>
        <v>0</v>
      </c>
      <c r="M44" s="13">
        <f>E44*I44</f>
        <v>0</v>
      </c>
      <c r="N44" s="27"/>
      <c r="O44" s="8"/>
      <c r="P44" s="27"/>
      <c r="Q44" s="14"/>
    </row>
    <row r="45" spans="1:17" ht="12.75" x14ac:dyDescent="0.2">
      <c r="A45" s="24"/>
      <c r="B45" s="27"/>
      <c r="C45" s="15"/>
      <c r="D45" s="8" t="s">
        <v>126</v>
      </c>
      <c r="E45" s="25"/>
      <c r="F45" s="15"/>
      <c r="G45" s="20"/>
      <c r="H45" s="27"/>
      <c r="I45" s="18"/>
      <c r="J45" s="21"/>
      <c r="K45" s="18"/>
      <c r="L45" s="10">
        <f>SUM(L43:L44)</f>
        <v>0</v>
      </c>
      <c r="M45" s="13">
        <f>SUM(M43:M44)</f>
        <v>0</v>
      </c>
      <c r="N45" s="27"/>
      <c r="O45" s="8"/>
      <c r="P45" s="27"/>
      <c r="Q45" s="14"/>
    </row>
    <row r="46" spans="1:17" ht="63.75" x14ac:dyDescent="0.2">
      <c r="A46" s="24" t="s">
        <v>51</v>
      </c>
      <c r="B46" s="24" t="s">
        <v>229</v>
      </c>
      <c r="C46" s="15" t="s">
        <v>91</v>
      </c>
      <c r="D46" s="24" t="s">
        <v>158</v>
      </c>
      <c r="E46" s="25">
        <v>2000</v>
      </c>
      <c r="F46" s="15" t="s">
        <v>3</v>
      </c>
      <c r="G46" s="20"/>
      <c r="H46" s="27"/>
      <c r="I46" s="18"/>
      <c r="J46" s="21"/>
      <c r="K46" s="18"/>
      <c r="L46" s="10">
        <f>E46*G46</f>
        <v>0</v>
      </c>
      <c r="M46" s="13">
        <f>E46*I46</f>
        <v>0</v>
      </c>
      <c r="N46" s="24"/>
      <c r="O46" s="8"/>
      <c r="P46" s="27"/>
      <c r="Q46" s="14"/>
    </row>
    <row r="47" spans="1:17" ht="63.75" x14ac:dyDescent="0.2">
      <c r="A47" s="27"/>
      <c r="B47" s="27"/>
      <c r="C47" s="15" t="s">
        <v>230</v>
      </c>
      <c r="D47" s="24" t="s">
        <v>31</v>
      </c>
      <c r="E47" s="25">
        <v>500</v>
      </c>
      <c r="F47" s="15" t="s">
        <v>3</v>
      </c>
      <c r="G47" s="20"/>
      <c r="H47" s="27"/>
      <c r="I47" s="18"/>
      <c r="J47" s="21"/>
      <c r="K47" s="18"/>
      <c r="L47" s="10">
        <f>E47*G47</f>
        <v>0</v>
      </c>
      <c r="M47" s="13">
        <f>E47*I47</f>
        <v>0</v>
      </c>
      <c r="N47" s="27"/>
      <c r="O47" s="8"/>
      <c r="P47" s="27"/>
      <c r="Q47" s="14"/>
    </row>
    <row r="48" spans="1:17" ht="51" x14ac:dyDescent="0.2">
      <c r="A48" s="30"/>
      <c r="B48" s="30"/>
      <c r="C48" s="15" t="s">
        <v>231</v>
      </c>
      <c r="D48" s="24" t="s">
        <v>20</v>
      </c>
      <c r="E48" s="25">
        <v>10</v>
      </c>
      <c r="F48" s="15" t="s">
        <v>3</v>
      </c>
      <c r="G48" s="20"/>
      <c r="H48" s="27"/>
      <c r="I48" s="12"/>
      <c r="J48" s="21"/>
      <c r="K48" s="18"/>
      <c r="L48" s="10">
        <f>E48*G48</f>
        <v>0</v>
      </c>
      <c r="M48" s="13">
        <f>E48*I48</f>
        <v>0</v>
      </c>
      <c r="N48" s="27"/>
      <c r="O48" s="14"/>
      <c r="P48" s="27"/>
      <c r="Q48" s="14"/>
    </row>
    <row r="49" spans="1:17" ht="140.25" x14ac:dyDescent="0.2">
      <c r="A49" s="24"/>
      <c r="B49" s="24"/>
      <c r="C49" s="15" t="s">
        <v>232</v>
      </c>
      <c r="D49" s="24" t="s">
        <v>18</v>
      </c>
      <c r="E49" s="25">
        <v>130</v>
      </c>
      <c r="F49" s="15" t="s">
        <v>3</v>
      </c>
      <c r="G49" s="20"/>
      <c r="H49" s="27"/>
      <c r="I49" s="12"/>
      <c r="J49" s="21"/>
      <c r="K49" s="18"/>
      <c r="L49" s="10">
        <f>E49*G49</f>
        <v>0</v>
      </c>
      <c r="M49" s="13">
        <f>E49*I49</f>
        <v>0</v>
      </c>
      <c r="N49" s="27"/>
      <c r="O49" s="8"/>
      <c r="P49" s="27"/>
      <c r="Q49" s="14"/>
    </row>
    <row r="50" spans="1:17" ht="12.75" x14ac:dyDescent="0.2">
      <c r="A50" s="24"/>
      <c r="B50" s="24"/>
      <c r="C50" s="15"/>
      <c r="D50" s="8" t="s">
        <v>126</v>
      </c>
      <c r="E50" s="25"/>
      <c r="F50" s="15"/>
      <c r="G50" s="20"/>
      <c r="H50" s="27"/>
      <c r="I50" s="12"/>
      <c r="J50" s="21"/>
      <c r="K50" s="18"/>
      <c r="L50" s="10">
        <f>SUM(L46:L49)</f>
        <v>0</v>
      </c>
      <c r="M50" s="13">
        <f>SUM(M46:M49)</f>
        <v>0</v>
      </c>
      <c r="N50" s="27"/>
      <c r="O50" s="8"/>
      <c r="P50" s="27"/>
      <c r="Q50" s="14"/>
    </row>
    <row r="51" spans="1:17" ht="51" x14ac:dyDescent="0.2">
      <c r="A51" s="24" t="s">
        <v>161</v>
      </c>
      <c r="B51" s="24" t="s">
        <v>233</v>
      </c>
      <c r="C51" s="24" t="s">
        <v>92</v>
      </c>
      <c r="D51" s="24" t="s">
        <v>160</v>
      </c>
      <c r="E51" s="25">
        <v>5</v>
      </c>
      <c r="F51" s="15" t="s">
        <v>3</v>
      </c>
      <c r="G51" s="20"/>
      <c r="H51" s="27"/>
      <c r="I51" s="12"/>
      <c r="J51" s="21"/>
      <c r="K51" s="18"/>
      <c r="L51" s="10">
        <f>E51*G51</f>
        <v>0</v>
      </c>
      <c r="M51" s="13">
        <f>E51*I51</f>
        <v>0</v>
      </c>
      <c r="N51" s="27"/>
      <c r="O51" s="24"/>
      <c r="P51" s="27"/>
      <c r="Q51" s="14"/>
    </row>
    <row r="52" spans="1:17" ht="12.75" x14ac:dyDescent="0.2">
      <c r="A52" s="24"/>
      <c r="B52" s="24"/>
      <c r="C52" s="24"/>
      <c r="D52" s="8" t="s">
        <v>126</v>
      </c>
      <c r="E52" s="25"/>
      <c r="F52" s="15"/>
      <c r="G52" s="20"/>
      <c r="H52" s="27"/>
      <c r="I52" s="12"/>
      <c r="J52" s="21"/>
      <c r="K52" s="18"/>
      <c r="L52" s="10">
        <f>SUM(L51)</f>
        <v>0</v>
      </c>
      <c r="M52" s="13">
        <f>SUM(M51)</f>
        <v>0</v>
      </c>
      <c r="N52" s="27"/>
      <c r="O52" s="24"/>
      <c r="P52" s="27"/>
      <c r="Q52" s="14"/>
    </row>
    <row r="53" spans="1:17" ht="89.25" x14ac:dyDescent="0.2">
      <c r="A53" s="24" t="s">
        <v>52</v>
      </c>
      <c r="B53" s="16" t="s">
        <v>234</v>
      </c>
      <c r="C53" s="16" t="s">
        <v>93</v>
      </c>
      <c r="D53" s="24" t="s">
        <v>162</v>
      </c>
      <c r="E53" s="25">
        <v>40</v>
      </c>
      <c r="F53" s="15" t="s">
        <v>3</v>
      </c>
      <c r="G53" s="20"/>
      <c r="H53" s="27"/>
      <c r="I53" s="12"/>
      <c r="J53" s="21"/>
      <c r="K53" s="18"/>
      <c r="L53" s="10">
        <f>E53*G53</f>
        <v>0</v>
      </c>
      <c r="M53" s="13">
        <f>E53*I53</f>
        <v>0</v>
      </c>
      <c r="N53" s="27"/>
      <c r="O53" s="24"/>
      <c r="P53" s="27"/>
      <c r="Q53" s="14"/>
    </row>
    <row r="54" spans="1:17" ht="89.25" x14ac:dyDescent="0.2">
      <c r="A54" s="24"/>
      <c r="B54" s="24"/>
      <c r="C54" s="16" t="s">
        <v>235</v>
      </c>
      <c r="D54" s="24" t="s">
        <v>163</v>
      </c>
      <c r="E54" s="25">
        <v>40</v>
      </c>
      <c r="F54" s="15" t="s">
        <v>3</v>
      </c>
      <c r="G54" s="20"/>
      <c r="H54" s="27"/>
      <c r="I54" s="12"/>
      <c r="J54" s="21"/>
      <c r="K54" s="18"/>
      <c r="L54" s="10">
        <f>E54*G54</f>
        <v>0</v>
      </c>
      <c r="M54" s="13">
        <f>E54*I54</f>
        <v>0</v>
      </c>
      <c r="N54" s="27"/>
      <c r="O54" s="24"/>
      <c r="P54" s="27"/>
      <c r="Q54" s="14"/>
    </row>
    <row r="55" spans="1:17" ht="76.5" x14ac:dyDescent="0.2">
      <c r="A55" s="24"/>
      <c r="B55" s="24"/>
      <c r="C55" s="16" t="s">
        <v>236</v>
      </c>
      <c r="D55" s="24" t="s">
        <v>164</v>
      </c>
      <c r="E55" s="25">
        <v>40</v>
      </c>
      <c r="F55" s="15" t="s">
        <v>3</v>
      </c>
      <c r="G55" s="20"/>
      <c r="H55" s="27"/>
      <c r="I55" s="12"/>
      <c r="J55" s="21"/>
      <c r="K55" s="18"/>
      <c r="L55" s="10">
        <f>E55*G55</f>
        <v>0</v>
      </c>
      <c r="M55" s="13">
        <f>E55*I55</f>
        <v>0</v>
      </c>
      <c r="N55" s="27"/>
      <c r="O55" s="24"/>
      <c r="P55" s="27"/>
      <c r="Q55" s="14"/>
    </row>
    <row r="56" spans="1:17" ht="76.5" x14ac:dyDescent="0.2">
      <c r="A56" s="24"/>
      <c r="B56" s="24"/>
      <c r="C56" s="16" t="s">
        <v>237</v>
      </c>
      <c r="D56" s="24" t="s">
        <v>165</v>
      </c>
      <c r="E56" s="25">
        <v>40</v>
      </c>
      <c r="F56" s="15" t="s">
        <v>3</v>
      </c>
      <c r="G56" s="20"/>
      <c r="H56" s="27"/>
      <c r="I56" s="12"/>
      <c r="J56" s="21"/>
      <c r="K56" s="18"/>
      <c r="L56" s="10">
        <f>E56*G56</f>
        <v>0</v>
      </c>
      <c r="M56" s="13">
        <f>E56*I56</f>
        <v>0</v>
      </c>
      <c r="N56" s="27"/>
      <c r="O56" s="24"/>
      <c r="P56" s="27"/>
      <c r="Q56" s="14"/>
    </row>
    <row r="57" spans="1:17" ht="12.75" x14ac:dyDescent="0.2">
      <c r="A57" s="24"/>
      <c r="B57" s="24"/>
      <c r="C57" s="16"/>
      <c r="D57" s="8" t="s">
        <v>126</v>
      </c>
      <c r="E57" s="25"/>
      <c r="F57" s="15"/>
      <c r="G57" s="20"/>
      <c r="H57" s="27"/>
      <c r="I57" s="12"/>
      <c r="J57" s="21"/>
      <c r="K57" s="18"/>
      <c r="L57" s="10">
        <f>SUM(L53:L56)</f>
        <v>0</v>
      </c>
      <c r="M57" s="13">
        <f>SUM(M53:M56)</f>
        <v>0</v>
      </c>
      <c r="N57" s="27"/>
      <c r="O57" s="24"/>
      <c r="P57" s="27"/>
      <c r="Q57" s="14"/>
    </row>
    <row r="58" spans="1:17" ht="76.5" x14ac:dyDescent="0.2">
      <c r="A58" s="24" t="s">
        <v>53</v>
      </c>
      <c r="B58" s="24" t="s">
        <v>238</v>
      </c>
      <c r="C58" s="15" t="s">
        <v>94</v>
      </c>
      <c r="D58" s="24" t="s">
        <v>166</v>
      </c>
      <c r="E58" s="25">
        <v>50</v>
      </c>
      <c r="F58" s="15" t="s">
        <v>3</v>
      </c>
      <c r="G58" s="20"/>
      <c r="H58" s="18"/>
      <c r="I58" s="12"/>
      <c r="J58" s="21"/>
      <c r="K58" s="18"/>
      <c r="L58" s="10">
        <f>E58*G58</f>
        <v>0</v>
      </c>
      <c r="M58" s="13">
        <f>E58*I58</f>
        <v>0</v>
      </c>
      <c r="N58" s="14"/>
      <c r="O58" s="14"/>
      <c r="P58" s="14"/>
      <c r="Q58" s="27"/>
    </row>
    <row r="59" spans="1:17" ht="12.75" x14ac:dyDescent="0.2">
      <c r="A59" s="24"/>
      <c r="B59" s="24"/>
      <c r="C59" s="15"/>
      <c r="D59" s="8" t="s">
        <v>126</v>
      </c>
      <c r="E59" s="25"/>
      <c r="F59" s="15"/>
      <c r="G59" s="20"/>
      <c r="H59" s="18"/>
      <c r="I59" s="12"/>
      <c r="J59" s="21"/>
      <c r="K59" s="18"/>
      <c r="L59" s="10">
        <f>SUM(L58)</f>
        <v>0</v>
      </c>
      <c r="M59" s="13">
        <f>SUM(M58)</f>
        <v>0</v>
      </c>
      <c r="N59" s="14"/>
      <c r="O59" s="14"/>
      <c r="P59" s="14"/>
      <c r="Q59" s="27"/>
    </row>
    <row r="60" spans="1:17" ht="178.5" x14ac:dyDescent="0.2">
      <c r="A60" s="24" t="s">
        <v>54</v>
      </c>
      <c r="B60" s="24" t="s">
        <v>239</v>
      </c>
      <c r="C60" s="14" t="s">
        <v>95</v>
      </c>
      <c r="D60" s="24" t="s">
        <v>167</v>
      </c>
      <c r="E60" s="25">
        <v>10</v>
      </c>
      <c r="F60" s="15" t="s">
        <v>3</v>
      </c>
      <c r="G60" s="20"/>
      <c r="H60" s="27"/>
      <c r="I60" s="12"/>
      <c r="J60" s="21"/>
      <c r="K60" s="18"/>
      <c r="L60" s="10">
        <f>E60*G60</f>
        <v>0</v>
      </c>
      <c r="M60" s="13">
        <f>E60*I60</f>
        <v>0</v>
      </c>
      <c r="N60" s="27"/>
      <c r="O60" s="24"/>
      <c r="P60" s="27"/>
      <c r="Q60" s="14"/>
    </row>
    <row r="61" spans="1:17" ht="178.5" x14ac:dyDescent="0.2">
      <c r="A61" s="24"/>
      <c r="B61" s="24"/>
      <c r="C61" s="14" t="s">
        <v>96</v>
      </c>
      <c r="D61" s="24" t="s">
        <v>168</v>
      </c>
      <c r="E61" s="25">
        <v>10</v>
      </c>
      <c r="F61" s="15" t="s">
        <v>3</v>
      </c>
      <c r="G61" s="20"/>
      <c r="H61" s="27"/>
      <c r="I61" s="12"/>
      <c r="J61" s="21"/>
      <c r="K61" s="18"/>
      <c r="L61" s="10">
        <f>E61*G61</f>
        <v>0</v>
      </c>
      <c r="M61" s="13">
        <f>E61*I61</f>
        <v>0</v>
      </c>
      <c r="N61" s="27"/>
      <c r="O61" s="24"/>
      <c r="P61" s="27"/>
      <c r="Q61" s="14"/>
    </row>
    <row r="62" spans="1:17" ht="178.5" x14ac:dyDescent="0.2">
      <c r="A62" s="24"/>
      <c r="B62" s="24"/>
      <c r="C62" s="14" t="s">
        <v>240</v>
      </c>
      <c r="D62" s="24" t="s">
        <v>169</v>
      </c>
      <c r="E62" s="25">
        <v>10</v>
      </c>
      <c r="F62" s="15" t="s">
        <v>3</v>
      </c>
      <c r="G62" s="20"/>
      <c r="H62" s="27"/>
      <c r="I62" s="12"/>
      <c r="J62" s="21"/>
      <c r="K62" s="18"/>
      <c r="L62" s="10">
        <f>E62*G62</f>
        <v>0</v>
      </c>
      <c r="M62" s="13">
        <f>E62*I62</f>
        <v>0</v>
      </c>
      <c r="N62" s="27"/>
      <c r="O62" s="24"/>
      <c r="P62" s="27"/>
      <c r="Q62" s="14"/>
    </row>
    <row r="63" spans="1:17" ht="178.5" x14ac:dyDescent="0.2">
      <c r="A63" s="24"/>
      <c r="B63" s="24"/>
      <c r="C63" s="14" t="s">
        <v>241</v>
      </c>
      <c r="D63" s="24" t="s">
        <v>170</v>
      </c>
      <c r="E63" s="25">
        <v>10</v>
      </c>
      <c r="F63" s="15" t="s">
        <v>3</v>
      </c>
      <c r="G63" s="20"/>
      <c r="H63" s="27"/>
      <c r="I63" s="12"/>
      <c r="J63" s="21"/>
      <c r="K63" s="18"/>
      <c r="L63" s="10">
        <f>E63*G63</f>
        <v>0</v>
      </c>
      <c r="M63" s="13">
        <f>E63*I63</f>
        <v>0</v>
      </c>
      <c r="N63" s="27"/>
      <c r="O63" s="24"/>
      <c r="P63" s="27"/>
      <c r="Q63" s="14"/>
    </row>
    <row r="64" spans="1:17" ht="178.5" x14ac:dyDescent="0.2">
      <c r="A64" s="24"/>
      <c r="B64" s="24"/>
      <c r="C64" s="14" t="s">
        <v>242</v>
      </c>
      <c r="D64" s="24" t="s">
        <v>171</v>
      </c>
      <c r="E64" s="25">
        <v>10</v>
      </c>
      <c r="F64" s="15" t="s">
        <v>3</v>
      </c>
      <c r="G64" s="20"/>
      <c r="H64" s="27"/>
      <c r="I64" s="12"/>
      <c r="J64" s="21"/>
      <c r="K64" s="18"/>
      <c r="L64" s="10">
        <f>E64*G64</f>
        <v>0</v>
      </c>
      <c r="M64" s="13">
        <f>E64*I64</f>
        <v>0</v>
      </c>
      <c r="N64" s="27"/>
      <c r="O64" s="24"/>
      <c r="P64" s="27"/>
      <c r="Q64" s="14"/>
    </row>
    <row r="65" spans="1:17" ht="178.5" x14ac:dyDescent="0.2">
      <c r="A65" s="24"/>
      <c r="B65" s="24"/>
      <c r="C65" s="14" t="s">
        <v>243</v>
      </c>
      <c r="D65" s="24" t="s">
        <v>172</v>
      </c>
      <c r="E65" s="25">
        <v>10</v>
      </c>
      <c r="F65" s="15" t="s">
        <v>3</v>
      </c>
      <c r="G65" s="20"/>
      <c r="H65" s="27"/>
      <c r="I65" s="12"/>
      <c r="J65" s="21"/>
      <c r="K65" s="18"/>
      <c r="L65" s="10">
        <f>E65*G65</f>
        <v>0</v>
      </c>
      <c r="M65" s="13">
        <f>E65*I65</f>
        <v>0</v>
      </c>
      <c r="N65" s="27"/>
      <c r="O65" s="24"/>
      <c r="P65" s="27"/>
      <c r="Q65" s="14"/>
    </row>
    <row r="66" spans="1:17" ht="76.5" x14ac:dyDescent="0.2">
      <c r="A66" s="24"/>
      <c r="B66" s="24"/>
      <c r="C66" s="14" t="s">
        <v>244</v>
      </c>
      <c r="D66" s="24" t="s">
        <v>173</v>
      </c>
      <c r="E66" s="25">
        <v>30</v>
      </c>
      <c r="F66" s="15" t="s">
        <v>3</v>
      </c>
      <c r="G66" s="20"/>
      <c r="H66" s="27"/>
      <c r="I66" s="12"/>
      <c r="J66" s="21"/>
      <c r="K66" s="18"/>
      <c r="L66" s="10">
        <f>E66*G66</f>
        <v>0</v>
      </c>
      <c r="M66" s="13">
        <f>E66*I66</f>
        <v>0</v>
      </c>
      <c r="N66" s="27"/>
      <c r="O66" s="24"/>
      <c r="P66" s="27"/>
      <c r="Q66" s="14"/>
    </row>
    <row r="67" spans="1:17" ht="12.75" x14ac:dyDescent="0.2">
      <c r="A67" s="24"/>
      <c r="B67" s="24"/>
      <c r="C67" s="14"/>
      <c r="D67" s="8" t="s">
        <v>126</v>
      </c>
      <c r="E67" s="25"/>
      <c r="F67" s="15"/>
      <c r="G67" s="20"/>
      <c r="H67" s="27"/>
      <c r="I67" s="12"/>
      <c r="J67" s="21"/>
      <c r="K67" s="18"/>
      <c r="L67" s="10">
        <f>SUM(L60:L66)</f>
        <v>0</v>
      </c>
      <c r="M67" s="13">
        <f>SUM(M60:M66)</f>
        <v>0</v>
      </c>
      <c r="N67" s="27"/>
      <c r="O67" s="24"/>
      <c r="P67" s="27"/>
      <c r="Q67" s="14"/>
    </row>
    <row r="68" spans="1:17" ht="153" x14ac:dyDescent="0.2">
      <c r="A68" s="24" t="s">
        <v>55</v>
      </c>
      <c r="B68" s="16" t="s">
        <v>245</v>
      </c>
      <c r="C68" s="14" t="s">
        <v>97</v>
      </c>
      <c r="D68" s="24" t="s">
        <v>17</v>
      </c>
      <c r="E68" s="25">
        <v>40</v>
      </c>
      <c r="F68" s="15" t="s">
        <v>3</v>
      </c>
      <c r="G68" s="20"/>
      <c r="H68" s="27"/>
      <c r="I68" s="12"/>
      <c r="J68" s="21"/>
      <c r="K68" s="18"/>
      <c r="L68" s="10">
        <f>E68*G68</f>
        <v>0</v>
      </c>
      <c r="M68" s="13">
        <f>E68*I68</f>
        <v>0</v>
      </c>
      <c r="N68" s="24"/>
      <c r="O68" s="8"/>
      <c r="P68" s="27"/>
      <c r="Q68" s="14"/>
    </row>
    <row r="69" spans="1:17" ht="153" x14ac:dyDescent="0.2">
      <c r="A69" s="24"/>
      <c r="B69" s="24"/>
      <c r="C69" s="14" t="s">
        <v>98</v>
      </c>
      <c r="D69" s="24" t="s">
        <v>174</v>
      </c>
      <c r="E69" s="25">
        <v>50</v>
      </c>
      <c r="F69" s="15" t="s">
        <v>3</v>
      </c>
      <c r="G69" s="20"/>
      <c r="H69" s="27"/>
      <c r="I69" s="12"/>
      <c r="J69" s="21"/>
      <c r="K69" s="18"/>
      <c r="L69" s="10">
        <f>E69*G69</f>
        <v>0</v>
      </c>
      <c r="M69" s="13">
        <f>E69*I69</f>
        <v>0</v>
      </c>
      <c r="N69" s="24"/>
      <c r="O69" s="8"/>
      <c r="P69" s="27"/>
      <c r="Q69" s="14"/>
    </row>
    <row r="70" spans="1:17" ht="12.75" x14ac:dyDescent="0.2">
      <c r="A70" s="24"/>
      <c r="B70" s="24"/>
      <c r="C70" s="14"/>
      <c r="D70" s="8" t="s">
        <v>126</v>
      </c>
      <c r="E70" s="25"/>
      <c r="F70" s="15"/>
      <c r="G70" s="20"/>
      <c r="H70" s="27"/>
      <c r="I70" s="12"/>
      <c r="J70" s="21"/>
      <c r="K70" s="18"/>
      <c r="L70" s="10">
        <f>SUM(L68:L69)</f>
        <v>0</v>
      </c>
      <c r="M70" s="13">
        <f>SUM(M68:M69)</f>
        <v>0</v>
      </c>
      <c r="N70" s="24"/>
      <c r="O70" s="8"/>
      <c r="P70" s="27"/>
      <c r="Q70" s="14"/>
    </row>
    <row r="71" spans="1:17" s="66" customFormat="1" ht="51" x14ac:dyDescent="0.2">
      <c r="A71" s="51" t="s">
        <v>56</v>
      </c>
      <c r="B71" s="52" t="s">
        <v>247</v>
      </c>
      <c r="C71" s="52" t="s">
        <v>99</v>
      </c>
      <c r="D71" s="51" t="s">
        <v>175</v>
      </c>
      <c r="E71" s="53">
        <v>200</v>
      </c>
      <c r="F71" s="54" t="s">
        <v>3</v>
      </c>
      <c r="G71" s="55"/>
      <c r="H71" s="56"/>
      <c r="I71" s="57"/>
      <c r="J71" s="58"/>
      <c r="K71" s="59"/>
      <c r="L71" s="60">
        <f>E71*G71</f>
        <v>0</v>
      </c>
      <c r="M71" s="61">
        <f>E71*I71</f>
        <v>0</v>
      </c>
      <c r="N71" s="62"/>
      <c r="O71" s="63"/>
      <c r="P71" s="64"/>
      <c r="Q71" s="65"/>
    </row>
    <row r="72" spans="1:17" s="66" customFormat="1" ht="12.75" x14ac:dyDescent="0.2">
      <c r="A72" s="51"/>
      <c r="B72" s="52"/>
      <c r="C72" s="52"/>
      <c r="D72" s="63" t="s">
        <v>126</v>
      </c>
      <c r="E72" s="53"/>
      <c r="F72" s="54"/>
      <c r="G72" s="55"/>
      <c r="H72" s="56"/>
      <c r="I72" s="57"/>
      <c r="J72" s="58"/>
      <c r="K72" s="59"/>
      <c r="L72" s="60">
        <f>SUM(L71)</f>
        <v>0</v>
      </c>
      <c r="M72" s="61">
        <f>SUM(M71)</f>
        <v>0</v>
      </c>
      <c r="N72" s="62"/>
      <c r="O72" s="63"/>
      <c r="P72" s="64"/>
      <c r="Q72" s="65"/>
    </row>
    <row r="73" spans="1:17" s="66" customFormat="1" ht="76.5" x14ac:dyDescent="0.2">
      <c r="A73" s="51" t="s">
        <v>57</v>
      </c>
      <c r="B73" s="51" t="s">
        <v>246</v>
      </c>
      <c r="C73" s="52" t="s">
        <v>100</v>
      </c>
      <c r="D73" s="51" t="s">
        <v>176</v>
      </c>
      <c r="E73" s="53">
        <v>50</v>
      </c>
      <c r="F73" s="54" t="s">
        <v>3</v>
      </c>
      <c r="G73" s="55"/>
      <c r="H73" s="56"/>
      <c r="I73" s="57"/>
      <c r="J73" s="58"/>
      <c r="K73" s="59"/>
      <c r="L73" s="60">
        <f>E73*G73</f>
        <v>0</v>
      </c>
      <c r="M73" s="61">
        <f>E73*I73</f>
        <v>0</v>
      </c>
      <c r="N73" s="62"/>
      <c r="O73" s="63"/>
      <c r="P73" s="64"/>
      <c r="Q73" s="65"/>
    </row>
    <row r="74" spans="1:17" s="66" customFormat="1" ht="12.75" x14ac:dyDescent="0.2">
      <c r="A74" s="51"/>
      <c r="B74" s="51"/>
      <c r="C74" s="52"/>
      <c r="D74" s="63" t="s">
        <v>126</v>
      </c>
      <c r="E74" s="53"/>
      <c r="F74" s="54"/>
      <c r="G74" s="55"/>
      <c r="H74" s="56"/>
      <c r="I74" s="57"/>
      <c r="J74" s="58"/>
      <c r="K74" s="59"/>
      <c r="L74" s="60">
        <f>SUM(L73)</f>
        <v>0</v>
      </c>
      <c r="M74" s="61">
        <f>SUM(M73)</f>
        <v>0</v>
      </c>
      <c r="N74" s="62"/>
      <c r="O74" s="63"/>
      <c r="P74" s="64"/>
      <c r="Q74" s="65"/>
    </row>
    <row r="75" spans="1:17" ht="153" x14ac:dyDescent="0.2">
      <c r="A75" s="24" t="s">
        <v>58</v>
      </c>
      <c r="B75" s="16" t="s">
        <v>248</v>
      </c>
      <c r="C75" s="16" t="s">
        <v>101</v>
      </c>
      <c r="D75" s="24" t="s">
        <v>177</v>
      </c>
      <c r="E75" s="25">
        <v>30</v>
      </c>
      <c r="F75" s="15" t="s">
        <v>3</v>
      </c>
      <c r="G75" s="20"/>
      <c r="H75" s="27"/>
      <c r="I75" s="12"/>
      <c r="J75" s="21"/>
      <c r="K75" s="18"/>
      <c r="L75" s="10">
        <f>E75*G75</f>
        <v>0</v>
      </c>
      <c r="M75" s="13">
        <f>E75*I75</f>
        <v>0</v>
      </c>
      <c r="N75" s="8"/>
      <c r="O75" s="8"/>
      <c r="P75" s="27"/>
      <c r="Q75" s="14"/>
    </row>
    <row r="76" spans="1:17" ht="76.5" x14ac:dyDescent="0.2">
      <c r="A76" s="24"/>
      <c r="B76" s="24"/>
      <c r="C76" s="16" t="s">
        <v>102</v>
      </c>
      <c r="D76" s="24" t="s">
        <v>178</v>
      </c>
      <c r="E76" s="25">
        <v>15</v>
      </c>
      <c r="F76" s="15" t="s">
        <v>3</v>
      </c>
      <c r="G76" s="20"/>
      <c r="H76" s="27"/>
      <c r="I76" s="12"/>
      <c r="J76" s="21"/>
      <c r="K76" s="18"/>
      <c r="L76" s="10">
        <f>E76*G76</f>
        <v>0</v>
      </c>
      <c r="M76" s="13">
        <f>E76*I76</f>
        <v>0</v>
      </c>
      <c r="N76" s="27"/>
      <c r="O76" s="8"/>
      <c r="P76" s="27"/>
      <c r="Q76" s="14"/>
    </row>
    <row r="77" spans="1:17" ht="12.75" x14ac:dyDescent="0.2">
      <c r="A77" s="24"/>
      <c r="B77" s="24"/>
      <c r="C77" s="16"/>
      <c r="D77" s="8" t="s">
        <v>126</v>
      </c>
      <c r="E77" s="25"/>
      <c r="F77" s="15"/>
      <c r="G77" s="20"/>
      <c r="H77" s="27"/>
      <c r="I77" s="12"/>
      <c r="J77" s="21"/>
      <c r="K77" s="18"/>
      <c r="L77" s="10">
        <f>SUM(L75:L76)</f>
        <v>0</v>
      </c>
      <c r="M77" s="13">
        <f>SUM(M75:M76)</f>
        <v>0</v>
      </c>
      <c r="N77" s="27"/>
      <c r="O77" s="8"/>
      <c r="P77" s="27"/>
      <c r="Q77" s="14"/>
    </row>
    <row r="78" spans="1:17" ht="89.25" x14ac:dyDescent="0.2">
      <c r="A78" s="24" t="s">
        <v>59</v>
      </c>
      <c r="B78" s="24" t="s">
        <v>249</v>
      </c>
      <c r="C78" s="15" t="s">
        <v>103</v>
      </c>
      <c r="D78" s="8" t="s">
        <v>220</v>
      </c>
      <c r="E78" s="25">
        <v>20</v>
      </c>
      <c r="F78" s="15" t="s">
        <v>3</v>
      </c>
      <c r="G78" s="20"/>
      <c r="H78" s="27"/>
      <c r="I78" s="12"/>
      <c r="J78" s="21"/>
      <c r="K78" s="18"/>
      <c r="L78" s="10">
        <f>E78*G78</f>
        <v>0</v>
      </c>
      <c r="M78" s="13">
        <f>E78*I78</f>
        <v>0</v>
      </c>
      <c r="N78" s="27"/>
      <c r="O78" s="8"/>
      <c r="P78" s="27"/>
      <c r="Q78" s="14"/>
    </row>
    <row r="79" spans="1:17" ht="76.5" x14ac:dyDescent="0.2">
      <c r="A79" s="24"/>
      <c r="B79" s="24"/>
      <c r="C79" s="15" t="s">
        <v>104</v>
      </c>
      <c r="D79" s="8" t="s">
        <v>26</v>
      </c>
      <c r="E79" s="25">
        <v>15</v>
      </c>
      <c r="F79" s="15" t="s">
        <v>3</v>
      </c>
      <c r="G79" s="20"/>
      <c r="H79" s="27"/>
      <c r="I79" s="12"/>
      <c r="J79" s="21"/>
      <c r="K79" s="18"/>
      <c r="L79" s="10">
        <f>E79*G79</f>
        <v>0</v>
      </c>
      <c r="M79" s="13">
        <f>E79*I79</f>
        <v>0</v>
      </c>
      <c r="N79" s="27"/>
      <c r="O79" s="8"/>
      <c r="P79" s="27"/>
      <c r="Q79" s="14"/>
    </row>
    <row r="80" spans="1:17" ht="12.75" x14ac:dyDescent="0.2">
      <c r="A80" s="24"/>
      <c r="B80" s="24"/>
      <c r="C80" s="15"/>
      <c r="D80" s="8" t="s">
        <v>126</v>
      </c>
      <c r="E80" s="25"/>
      <c r="F80" s="15"/>
      <c r="G80" s="20"/>
      <c r="H80" s="27"/>
      <c r="I80" s="12"/>
      <c r="J80" s="21"/>
      <c r="K80" s="18"/>
      <c r="L80" s="10">
        <f>SUM(L78:L79)</f>
        <v>0</v>
      </c>
      <c r="M80" s="13">
        <f>SUM(M78:M79)</f>
        <v>0</v>
      </c>
      <c r="N80" s="27"/>
      <c r="O80" s="8"/>
      <c r="P80" s="27"/>
      <c r="Q80" s="14"/>
    </row>
    <row r="81" spans="1:17" ht="51" x14ac:dyDescent="0.2">
      <c r="A81" s="24" t="s">
        <v>60</v>
      </c>
      <c r="B81" s="24" t="s">
        <v>250</v>
      </c>
      <c r="C81" s="34" t="s">
        <v>105</v>
      </c>
      <c r="D81" s="24" t="s">
        <v>179</v>
      </c>
      <c r="E81" s="25">
        <v>80</v>
      </c>
      <c r="F81" s="15" t="s">
        <v>3</v>
      </c>
      <c r="G81" s="26"/>
      <c r="H81" s="35"/>
      <c r="I81" s="12"/>
      <c r="J81" s="26"/>
      <c r="K81" s="26"/>
      <c r="L81" s="10">
        <f>E81*G81</f>
        <v>0</v>
      </c>
      <c r="M81" s="13">
        <f>E81*I81</f>
        <v>0</v>
      </c>
      <c r="N81" s="26"/>
      <c r="O81" s="26"/>
      <c r="P81" s="26"/>
      <c r="Q81" s="14"/>
    </row>
    <row r="82" spans="1:17" ht="25.5" x14ac:dyDescent="0.2">
      <c r="A82" s="24"/>
      <c r="B82" s="24"/>
      <c r="C82" s="34" t="s">
        <v>182</v>
      </c>
      <c r="D82" s="8" t="s">
        <v>180</v>
      </c>
      <c r="E82" s="25">
        <v>150</v>
      </c>
      <c r="F82" s="15" t="s">
        <v>3</v>
      </c>
      <c r="G82" s="26"/>
      <c r="H82" s="35"/>
      <c r="I82" s="12"/>
      <c r="J82" s="26"/>
      <c r="K82" s="26"/>
      <c r="L82" s="10">
        <f>E82*G82</f>
        <v>0</v>
      </c>
      <c r="M82" s="13">
        <f>E82*I82</f>
        <v>0</v>
      </c>
      <c r="N82" s="26"/>
      <c r="O82" s="36"/>
      <c r="P82" s="26"/>
      <c r="Q82" s="14"/>
    </row>
    <row r="83" spans="1:17" ht="12.75" x14ac:dyDescent="0.2">
      <c r="A83" s="24"/>
      <c r="B83" s="24"/>
      <c r="C83" s="34"/>
      <c r="D83" s="8" t="s">
        <v>126</v>
      </c>
      <c r="E83" s="25"/>
      <c r="F83" s="15"/>
      <c r="G83" s="26"/>
      <c r="H83" s="35"/>
      <c r="I83" s="12"/>
      <c r="J83" s="26"/>
      <c r="K83" s="26"/>
      <c r="L83" s="10">
        <f>SUM(L81:L82)</f>
        <v>0</v>
      </c>
      <c r="M83" s="13">
        <f>SUM(M81:M82)</f>
        <v>0</v>
      </c>
      <c r="N83" s="26"/>
      <c r="O83" s="36"/>
      <c r="P83" s="26"/>
      <c r="Q83" s="14"/>
    </row>
    <row r="84" spans="1:17" ht="114.75" x14ac:dyDescent="0.2">
      <c r="A84" s="24" t="s">
        <v>61</v>
      </c>
      <c r="B84" s="24" t="s">
        <v>251</v>
      </c>
      <c r="C84" s="24" t="s">
        <v>106</v>
      </c>
      <c r="D84" s="8" t="s">
        <v>25</v>
      </c>
      <c r="E84" s="25">
        <v>20</v>
      </c>
      <c r="F84" s="15" t="s">
        <v>3</v>
      </c>
      <c r="G84" s="20"/>
      <c r="H84" s="27"/>
      <c r="I84" s="12"/>
      <c r="J84" s="21"/>
      <c r="K84" s="18"/>
      <c r="L84" s="10">
        <f>E84*G84</f>
        <v>0</v>
      </c>
      <c r="M84" s="13">
        <f>E84*I84</f>
        <v>0</v>
      </c>
      <c r="N84" s="27"/>
      <c r="O84" s="24"/>
      <c r="P84" s="27"/>
      <c r="Q84" s="14"/>
    </row>
    <row r="85" spans="1:17" ht="102" x14ac:dyDescent="0.2">
      <c r="A85" s="24"/>
      <c r="B85" s="24"/>
      <c r="C85" s="24" t="s">
        <v>107</v>
      </c>
      <c r="D85" s="8" t="s">
        <v>32</v>
      </c>
      <c r="E85" s="25">
        <v>10</v>
      </c>
      <c r="F85" s="15" t="s">
        <v>3</v>
      </c>
      <c r="G85" s="20"/>
      <c r="H85" s="27"/>
      <c r="I85" s="12"/>
      <c r="J85" s="21"/>
      <c r="K85" s="18"/>
      <c r="L85" s="10">
        <f>E85*G85</f>
        <v>0</v>
      </c>
      <c r="M85" s="13">
        <f>E85*I85</f>
        <v>0</v>
      </c>
      <c r="N85" s="27"/>
      <c r="O85" s="24"/>
      <c r="P85" s="27"/>
      <c r="Q85" s="14"/>
    </row>
    <row r="86" spans="1:17" ht="114.75" x14ac:dyDescent="0.2">
      <c r="A86" s="24"/>
      <c r="B86" s="24"/>
      <c r="C86" s="24" t="s">
        <v>252</v>
      </c>
      <c r="D86" s="8" t="s">
        <v>181</v>
      </c>
      <c r="E86" s="25">
        <v>40</v>
      </c>
      <c r="F86" s="15" t="s">
        <v>3</v>
      </c>
      <c r="G86" s="20"/>
      <c r="H86" s="27"/>
      <c r="I86" s="12"/>
      <c r="J86" s="21"/>
      <c r="K86" s="18"/>
      <c r="L86" s="10">
        <f>E86*G86</f>
        <v>0</v>
      </c>
      <c r="M86" s="13">
        <f>E86*I86</f>
        <v>0</v>
      </c>
      <c r="N86" s="27"/>
      <c r="O86" s="24"/>
      <c r="P86" s="27"/>
      <c r="Q86" s="14"/>
    </row>
    <row r="87" spans="1:17" ht="12.75" x14ac:dyDescent="0.2">
      <c r="A87" s="24"/>
      <c r="B87" s="24"/>
      <c r="C87" s="24"/>
      <c r="D87" s="8" t="s">
        <v>126</v>
      </c>
      <c r="E87" s="25"/>
      <c r="F87" s="15"/>
      <c r="G87" s="20"/>
      <c r="H87" s="27"/>
      <c r="I87" s="12"/>
      <c r="J87" s="21"/>
      <c r="K87" s="18"/>
      <c r="L87" s="10">
        <f>SUM(L84:L86)</f>
        <v>0</v>
      </c>
      <c r="M87" s="13">
        <f>SUM(M84:M86)</f>
        <v>0</v>
      </c>
      <c r="N87" s="27"/>
      <c r="O87" s="24"/>
      <c r="P87" s="27"/>
      <c r="Q87" s="14"/>
    </row>
    <row r="88" spans="1:17" ht="127.5" x14ac:dyDescent="0.2">
      <c r="A88" s="24" t="s">
        <v>62</v>
      </c>
      <c r="B88" s="24" t="s">
        <v>253</v>
      </c>
      <c r="C88" s="15" t="s">
        <v>108</v>
      </c>
      <c r="D88" s="24" t="s">
        <v>19</v>
      </c>
      <c r="E88" s="25">
        <v>100</v>
      </c>
      <c r="F88" s="15" t="s">
        <v>3</v>
      </c>
      <c r="G88" s="20"/>
      <c r="H88" s="27"/>
      <c r="I88" s="18"/>
      <c r="J88" s="21"/>
      <c r="K88" s="18"/>
      <c r="L88" s="10">
        <f>E88*G88</f>
        <v>0</v>
      </c>
      <c r="M88" s="13">
        <f>E88*I88</f>
        <v>0</v>
      </c>
      <c r="N88" s="27"/>
      <c r="O88" s="8"/>
      <c r="P88" s="27"/>
      <c r="Q88" s="14"/>
    </row>
    <row r="89" spans="1:17" ht="127.5" x14ac:dyDescent="0.2">
      <c r="A89" s="24"/>
      <c r="B89" s="24"/>
      <c r="C89" s="15" t="s">
        <v>109</v>
      </c>
      <c r="D89" s="24" t="s">
        <v>183</v>
      </c>
      <c r="E89" s="25">
        <v>60</v>
      </c>
      <c r="F89" s="15" t="s">
        <v>3</v>
      </c>
      <c r="G89" s="20"/>
      <c r="H89" s="27"/>
      <c r="I89" s="18"/>
      <c r="J89" s="21"/>
      <c r="K89" s="18"/>
      <c r="L89" s="10">
        <f>E89*G89</f>
        <v>0</v>
      </c>
      <c r="M89" s="13">
        <f>E89*I89</f>
        <v>0</v>
      </c>
      <c r="N89" s="8"/>
      <c r="O89" s="27"/>
      <c r="P89" s="27"/>
      <c r="Q89" s="14"/>
    </row>
    <row r="90" spans="1:17" ht="12.75" x14ac:dyDescent="0.2">
      <c r="A90" s="24"/>
      <c r="B90" s="24"/>
      <c r="C90" s="15"/>
      <c r="D90" s="8" t="s">
        <v>126</v>
      </c>
      <c r="E90" s="25"/>
      <c r="F90" s="15"/>
      <c r="G90" s="20"/>
      <c r="H90" s="27"/>
      <c r="I90" s="18"/>
      <c r="J90" s="21"/>
      <c r="K90" s="18"/>
      <c r="L90" s="10">
        <f>SUM(L88:L89)</f>
        <v>0</v>
      </c>
      <c r="M90" s="13">
        <f>SUM(M88:M89)</f>
        <v>0</v>
      </c>
      <c r="N90" s="8"/>
      <c r="O90" s="27"/>
      <c r="P90" s="27"/>
      <c r="Q90" s="14"/>
    </row>
    <row r="91" spans="1:17" ht="51" x14ac:dyDescent="0.2">
      <c r="A91" s="24" t="s">
        <v>65</v>
      </c>
      <c r="B91" s="24" t="s">
        <v>254</v>
      </c>
      <c r="C91" s="15" t="s">
        <v>110</v>
      </c>
      <c r="D91" s="24" t="s">
        <v>184</v>
      </c>
      <c r="E91" s="25">
        <v>150</v>
      </c>
      <c r="F91" s="15" t="s">
        <v>3</v>
      </c>
      <c r="G91" s="20"/>
      <c r="H91" s="27"/>
      <c r="I91" s="18"/>
      <c r="J91" s="27"/>
      <c r="K91" s="18"/>
      <c r="L91" s="10">
        <f>E91*G91</f>
        <v>0</v>
      </c>
      <c r="M91" s="13">
        <f>E91*I91</f>
        <v>0</v>
      </c>
      <c r="N91" s="8"/>
      <c r="O91" s="13"/>
      <c r="P91" s="27"/>
      <c r="Q91" s="24"/>
    </row>
    <row r="92" spans="1:17" ht="63.75" x14ac:dyDescent="0.2">
      <c r="A92" s="24"/>
      <c r="B92" s="24"/>
      <c r="C92" s="15" t="s">
        <v>255</v>
      </c>
      <c r="D92" s="24" t="s">
        <v>185</v>
      </c>
      <c r="E92" s="25">
        <v>150</v>
      </c>
      <c r="F92" s="15" t="s">
        <v>3</v>
      </c>
      <c r="G92" s="20"/>
      <c r="H92" s="27"/>
      <c r="I92" s="18"/>
      <c r="J92" s="27"/>
      <c r="K92" s="18"/>
      <c r="L92" s="10">
        <f>E92*G92</f>
        <v>0</v>
      </c>
      <c r="M92" s="13">
        <f>E92*I92</f>
        <v>0</v>
      </c>
      <c r="N92" s="8"/>
      <c r="O92" s="13"/>
      <c r="P92" s="8"/>
      <c r="Q92" s="8"/>
    </row>
    <row r="93" spans="1:17" ht="12.75" x14ac:dyDescent="0.2">
      <c r="A93" s="24"/>
      <c r="B93" s="24"/>
      <c r="C93" s="15"/>
      <c r="D93" s="8" t="s">
        <v>126</v>
      </c>
      <c r="E93" s="25"/>
      <c r="F93" s="15"/>
      <c r="G93" s="20"/>
      <c r="H93" s="27"/>
      <c r="I93" s="18"/>
      <c r="J93" s="27"/>
      <c r="K93" s="18"/>
      <c r="L93" s="10">
        <f>SUM(L91:L92)</f>
        <v>0</v>
      </c>
      <c r="M93" s="13">
        <f>SUM(M91:M92)</f>
        <v>0</v>
      </c>
      <c r="N93" s="8"/>
      <c r="O93" s="13"/>
      <c r="P93" s="8"/>
      <c r="Q93" s="8"/>
    </row>
    <row r="94" spans="1:17" ht="204" x14ac:dyDescent="0.2">
      <c r="A94" s="24" t="s">
        <v>256</v>
      </c>
      <c r="B94" s="24" t="s">
        <v>257</v>
      </c>
      <c r="C94" s="15" t="s">
        <v>111</v>
      </c>
      <c r="D94" s="8" t="s">
        <v>186</v>
      </c>
      <c r="E94" s="25">
        <v>10</v>
      </c>
      <c r="F94" s="15" t="s">
        <v>3</v>
      </c>
      <c r="G94" s="20"/>
      <c r="H94" s="27"/>
      <c r="I94" s="18"/>
      <c r="J94" s="21"/>
      <c r="K94" s="18"/>
      <c r="L94" s="10">
        <f>E94*G94</f>
        <v>0</v>
      </c>
      <c r="M94" s="13">
        <f>E94*I94</f>
        <v>0</v>
      </c>
      <c r="N94" s="14"/>
      <c r="O94" s="27"/>
      <c r="P94" s="27"/>
      <c r="Q94" s="14"/>
    </row>
    <row r="95" spans="1:17" ht="204" x14ac:dyDescent="0.2">
      <c r="A95" s="24"/>
      <c r="B95" s="24"/>
      <c r="C95" s="15" t="s">
        <v>258</v>
      </c>
      <c r="D95" s="8" t="s">
        <v>187</v>
      </c>
      <c r="E95" s="25">
        <v>5</v>
      </c>
      <c r="F95" s="15" t="s">
        <v>3</v>
      </c>
      <c r="G95" s="20"/>
      <c r="H95" s="27"/>
      <c r="I95" s="18"/>
      <c r="J95" s="21"/>
      <c r="K95" s="18"/>
      <c r="L95" s="10">
        <f>E95*G95</f>
        <v>0</v>
      </c>
      <c r="M95" s="13">
        <f>E95*I95</f>
        <v>0</v>
      </c>
      <c r="N95" s="14"/>
      <c r="O95" s="27"/>
      <c r="P95" s="27"/>
      <c r="Q95" s="14"/>
    </row>
    <row r="96" spans="1:17" ht="204" x14ac:dyDescent="0.2">
      <c r="A96" s="24"/>
      <c r="B96" s="24"/>
      <c r="C96" s="15" t="s">
        <v>259</v>
      </c>
      <c r="D96" s="8" t="s">
        <v>188</v>
      </c>
      <c r="E96" s="25">
        <v>5</v>
      </c>
      <c r="F96" s="15" t="s">
        <v>3</v>
      </c>
      <c r="G96" s="20"/>
      <c r="H96" s="27"/>
      <c r="I96" s="18"/>
      <c r="J96" s="21"/>
      <c r="K96" s="18"/>
      <c r="L96" s="10">
        <f t="shared" ref="L96:L136" si="0">E96*G96</f>
        <v>0</v>
      </c>
      <c r="M96" s="13">
        <f t="shared" ref="M96:M136" si="1">E96*I96</f>
        <v>0</v>
      </c>
      <c r="N96" s="14"/>
      <c r="O96" s="27"/>
      <c r="P96" s="27"/>
      <c r="Q96" s="14"/>
    </row>
    <row r="97" spans="1:17" ht="204" x14ac:dyDescent="0.2">
      <c r="A97" s="24"/>
      <c r="B97" s="24"/>
      <c r="C97" s="15" t="s">
        <v>260</v>
      </c>
      <c r="D97" s="8" t="s">
        <v>189</v>
      </c>
      <c r="E97" s="25">
        <v>5</v>
      </c>
      <c r="F97" s="15" t="s">
        <v>3</v>
      </c>
      <c r="G97" s="20"/>
      <c r="H97" s="27"/>
      <c r="I97" s="18"/>
      <c r="J97" s="21"/>
      <c r="K97" s="18"/>
      <c r="L97" s="10">
        <f t="shared" si="0"/>
        <v>0</v>
      </c>
      <c r="M97" s="13">
        <f t="shared" si="1"/>
        <v>0</v>
      </c>
      <c r="N97" s="14"/>
      <c r="O97" s="27"/>
      <c r="P97" s="27"/>
      <c r="Q97" s="36"/>
    </row>
    <row r="98" spans="1:17" ht="153" x14ac:dyDescent="0.2">
      <c r="A98" s="12"/>
      <c r="B98" s="12"/>
      <c r="C98" s="15" t="s">
        <v>261</v>
      </c>
      <c r="D98" s="8" t="s">
        <v>190</v>
      </c>
      <c r="E98" s="25">
        <v>5</v>
      </c>
      <c r="F98" s="15" t="s">
        <v>3</v>
      </c>
      <c r="G98" s="20"/>
      <c r="H98" s="27"/>
      <c r="I98" s="18"/>
      <c r="J98" s="21"/>
      <c r="K98" s="18"/>
      <c r="L98" s="10">
        <f t="shared" si="0"/>
        <v>0</v>
      </c>
      <c r="M98" s="13">
        <f t="shared" si="1"/>
        <v>0</v>
      </c>
      <c r="N98" s="14"/>
      <c r="O98" s="27"/>
      <c r="P98" s="27"/>
      <c r="Q98" s="14"/>
    </row>
    <row r="99" spans="1:17" ht="153" x14ac:dyDescent="0.2">
      <c r="A99" s="12"/>
      <c r="B99" s="12"/>
      <c r="C99" s="15" t="s">
        <v>262</v>
      </c>
      <c r="D99" s="8" t="s">
        <v>191</v>
      </c>
      <c r="E99" s="25">
        <v>5</v>
      </c>
      <c r="F99" s="15" t="s">
        <v>3</v>
      </c>
      <c r="G99" s="20"/>
      <c r="H99" s="27"/>
      <c r="I99" s="18"/>
      <c r="J99" s="21"/>
      <c r="K99" s="18"/>
      <c r="L99" s="10">
        <f t="shared" si="0"/>
        <v>0</v>
      </c>
      <c r="M99" s="13">
        <f t="shared" si="1"/>
        <v>0</v>
      </c>
      <c r="N99" s="14"/>
      <c r="O99" s="27"/>
      <c r="P99" s="27"/>
      <c r="Q99" s="14"/>
    </row>
    <row r="100" spans="1:17" ht="153" x14ac:dyDescent="0.2">
      <c r="A100" s="12"/>
      <c r="B100" s="12"/>
      <c r="C100" s="15" t="s">
        <v>263</v>
      </c>
      <c r="D100" s="8" t="s">
        <v>192</v>
      </c>
      <c r="E100" s="25">
        <v>5</v>
      </c>
      <c r="F100" s="15" t="s">
        <v>3</v>
      </c>
      <c r="G100" s="20"/>
      <c r="H100" s="27"/>
      <c r="I100" s="18"/>
      <c r="J100" s="21"/>
      <c r="K100" s="18"/>
      <c r="L100" s="10">
        <f t="shared" si="0"/>
        <v>0</v>
      </c>
      <c r="M100" s="13">
        <f t="shared" si="1"/>
        <v>0</v>
      </c>
      <c r="N100" s="14"/>
      <c r="O100" s="27"/>
      <c r="P100" s="27"/>
      <c r="Q100" s="14"/>
    </row>
    <row r="101" spans="1:17" ht="12.75" x14ac:dyDescent="0.2">
      <c r="A101" s="12"/>
      <c r="B101" s="12"/>
      <c r="C101" s="15"/>
      <c r="D101" s="8" t="s">
        <v>126</v>
      </c>
      <c r="E101" s="25"/>
      <c r="F101" s="15"/>
      <c r="G101" s="20"/>
      <c r="H101" s="27"/>
      <c r="I101" s="18"/>
      <c r="J101" s="21"/>
      <c r="K101" s="18"/>
      <c r="L101" s="10">
        <f>SUM(L94:L100)</f>
        <v>0</v>
      </c>
      <c r="M101" s="13">
        <f>SUM(M94:M100)</f>
        <v>0</v>
      </c>
      <c r="N101" s="14"/>
      <c r="O101" s="27"/>
      <c r="P101" s="27"/>
      <c r="Q101" s="14"/>
    </row>
    <row r="102" spans="1:17" ht="114.75" x14ac:dyDescent="0.2">
      <c r="A102" s="12" t="s">
        <v>64</v>
      </c>
      <c r="B102" s="24" t="s">
        <v>264</v>
      </c>
      <c r="C102" s="15" t="s">
        <v>112</v>
      </c>
      <c r="D102" s="12" t="s">
        <v>193</v>
      </c>
      <c r="E102" s="37">
        <v>2</v>
      </c>
      <c r="F102" s="18" t="s">
        <v>3</v>
      </c>
      <c r="G102" s="20"/>
      <c r="H102" s="18"/>
      <c r="I102" s="18"/>
      <c r="J102" s="21"/>
      <c r="K102" s="18"/>
      <c r="L102" s="10">
        <f t="shared" si="0"/>
        <v>0</v>
      </c>
      <c r="M102" s="13">
        <f t="shared" si="1"/>
        <v>0</v>
      </c>
      <c r="N102" s="18"/>
      <c r="O102" s="14"/>
      <c r="P102" s="18"/>
      <c r="Q102" s="14"/>
    </row>
    <row r="103" spans="1:17" ht="12.75" x14ac:dyDescent="0.2">
      <c r="A103" s="12"/>
      <c r="B103" s="24"/>
      <c r="C103" s="15"/>
      <c r="D103" s="8" t="s">
        <v>126</v>
      </c>
      <c r="E103" s="37"/>
      <c r="F103" s="18"/>
      <c r="G103" s="20"/>
      <c r="H103" s="18"/>
      <c r="I103" s="18"/>
      <c r="J103" s="21"/>
      <c r="K103" s="18"/>
      <c r="L103" s="10">
        <f>SUM(L102)</f>
        <v>0</v>
      </c>
      <c r="M103" s="13">
        <f>SUM(M102)</f>
        <v>0</v>
      </c>
      <c r="N103" s="18"/>
      <c r="O103" s="14"/>
      <c r="P103" s="18"/>
      <c r="Q103" s="14"/>
    </row>
    <row r="104" spans="1:17" ht="89.25" x14ac:dyDescent="0.2">
      <c r="A104" s="12" t="s">
        <v>63</v>
      </c>
      <c r="B104" s="24" t="s">
        <v>113</v>
      </c>
      <c r="C104" s="14" t="s">
        <v>114</v>
      </c>
      <c r="D104" s="12" t="s">
        <v>21</v>
      </c>
      <c r="E104" s="37">
        <v>100</v>
      </c>
      <c r="F104" s="18" t="s">
        <v>3</v>
      </c>
      <c r="G104" s="20"/>
      <c r="H104" s="18"/>
      <c r="I104" s="18"/>
      <c r="J104" s="21"/>
      <c r="K104" s="18"/>
      <c r="L104" s="10">
        <f t="shared" si="0"/>
        <v>0</v>
      </c>
      <c r="M104" s="13">
        <f t="shared" si="1"/>
        <v>0</v>
      </c>
      <c r="N104" s="18"/>
      <c r="O104" s="14"/>
      <c r="P104" s="18"/>
      <c r="Q104" s="14"/>
    </row>
    <row r="105" spans="1:17" ht="12.75" x14ac:dyDescent="0.2">
      <c r="A105" s="12"/>
      <c r="B105" s="24"/>
      <c r="C105" s="14"/>
      <c r="D105" s="8" t="s">
        <v>126</v>
      </c>
      <c r="E105" s="37"/>
      <c r="F105" s="18"/>
      <c r="G105" s="20"/>
      <c r="H105" s="18"/>
      <c r="I105" s="18"/>
      <c r="J105" s="21"/>
      <c r="K105" s="18"/>
      <c r="L105" s="10">
        <f>SUM(L104)</f>
        <v>0</v>
      </c>
      <c r="M105" s="13">
        <f>SUM(M104)</f>
        <v>0</v>
      </c>
      <c r="N105" s="18"/>
      <c r="O105" s="14"/>
      <c r="P105" s="18"/>
      <c r="Q105" s="14"/>
    </row>
    <row r="106" spans="1:17" ht="89.25" x14ac:dyDescent="0.2">
      <c r="A106" s="12" t="s">
        <v>66</v>
      </c>
      <c r="B106" s="24" t="s">
        <v>265</v>
      </c>
      <c r="C106" s="15" t="s">
        <v>115</v>
      </c>
      <c r="D106" s="8" t="s">
        <v>194</v>
      </c>
      <c r="E106" s="38">
        <v>1000</v>
      </c>
      <c r="F106" s="14" t="s">
        <v>3</v>
      </c>
      <c r="G106" s="21"/>
      <c r="H106" s="32"/>
      <c r="I106" s="18"/>
      <c r="J106" s="14"/>
      <c r="K106" s="14"/>
      <c r="L106" s="10">
        <f t="shared" si="0"/>
        <v>0</v>
      </c>
      <c r="M106" s="13">
        <f t="shared" si="1"/>
        <v>0</v>
      </c>
      <c r="N106" s="14"/>
      <c r="O106" s="8"/>
      <c r="P106" s="18"/>
      <c r="Q106" s="14"/>
    </row>
    <row r="107" spans="1:17" ht="12.75" x14ac:dyDescent="0.2">
      <c r="A107" s="12"/>
      <c r="B107" s="24"/>
      <c r="C107" s="15"/>
      <c r="D107" s="8" t="s">
        <v>126</v>
      </c>
      <c r="E107" s="38"/>
      <c r="F107" s="14"/>
      <c r="G107" s="21"/>
      <c r="H107" s="32"/>
      <c r="I107" s="18"/>
      <c r="J107" s="14"/>
      <c r="K107" s="14"/>
      <c r="L107" s="10">
        <f>SUM(L106)</f>
        <v>0</v>
      </c>
      <c r="M107" s="13">
        <f>SUM(M106)</f>
        <v>0</v>
      </c>
      <c r="N107" s="14"/>
      <c r="O107" s="8"/>
      <c r="P107" s="18"/>
      <c r="Q107" s="14"/>
    </row>
    <row r="108" spans="1:17" ht="102" x14ac:dyDescent="0.2">
      <c r="A108" s="14" t="s">
        <v>67</v>
      </c>
      <c r="B108" s="24" t="s">
        <v>266</v>
      </c>
      <c r="C108" s="15" t="s">
        <v>116</v>
      </c>
      <c r="D108" s="8" t="s">
        <v>195</v>
      </c>
      <c r="E108" s="38">
        <v>350</v>
      </c>
      <c r="F108" s="14" t="s">
        <v>3</v>
      </c>
      <c r="G108" s="21"/>
      <c r="H108" s="32"/>
      <c r="I108" s="18"/>
      <c r="J108" s="14"/>
      <c r="K108" s="14"/>
      <c r="L108" s="10">
        <f t="shared" si="0"/>
        <v>0</v>
      </c>
      <c r="M108" s="13">
        <f t="shared" si="1"/>
        <v>0</v>
      </c>
      <c r="N108" s="14"/>
      <c r="O108" s="8"/>
      <c r="P108" s="18"/>
      <c r="Q108" s="14"/>
    </row>
    <row r="109" spans="1:17" ht="12.75" x14ac:dyDescent="0.2">
      <c r="A109" s="14"/>
      <c r="B109" s="24"/>
      <c r="C109" s="15"/>
      <c r="D109" s="8" t="s">
        <v>126</v>
      </c>
      <c r="E109" s="38"/>
      <c r="F109" s="14"/>
      <c r="G109" s="21"/>
      <c r="H109" s="32"/>
      <c r="I109" s="18"/>
      <c r="J109" s="14"/>
      <c r="K109" s="14"/>
      <c r="L109" s="10">
        <f>SUM(L108)</f>
        <v>0</v>
      </c>
      <c r="M109" s="13">
        <f>SUM(M108)</f>
        <v>0</v>
      </c>
      <c r="N109" s="14"/>
      <c r="O109" s="8"/>
      <c r="P109" s="18"/>
      <c r="Q109" s="14"/>
    </row>
    <row r="110" spans="1:17" ht="25.5" x14ac:dyDescent="0.2">
      <c r="A110" s="14" t="s">
        <v>68</v>
      </c>
      <c r="B110" s="8" t="s">
        <v>267</v>
      </c>
      <c r="C110" s="15" t="s">
        <v>117</v>
      </c>
      <c r="D110" s="14" t="s">
        <v>196</v>
      </c>
      <c r="E110" s="38">
        <v>40</v>
      </c>
      <c r="F110" s="14" t="s">
        <v>3</v>
      </c>
      <c r="G110" s="21"/>
      <c r="H110" s="32"/>
      <c r="I110" s="18"/>
      <c r="J110" s="14"/>
      <c r="K110" s="14"/>
      <c r="L110" s="10">
        <f t="shared" si="0"/>
        <v>0</v>
      </c>
      <c r="M110" s="13">
        <f t="shared" si="1"/>
        <v>0</v>
      </c>
      <c r="N110" s="14"/>
      <c r="O110" s="8"/>
      <c r="P110" s="18"/>
      <c r="Q110" s="14"/>
    </row>
    <row r="111" spans="1:17" ht="12.75" x14ac:dyDescent="0.2">
      <c r="A111" s="14"/>
      <c r="B111" s="8"/>
      <c r="C111" s="15"/>
      <c r="D111" s="8" t="s">
        <v>126</v>
      </c>
      <c r="E111" s="38"/>
      <c r="F111" s="14"/>
      <c r="G111" s="21"/>
      <c r="H111" s="32"/>
      <c r="I111" s="18"/>
      <c r="J111" s="14"/>
      <c r="K111" s="14"/>
      <c r="L111" s="10">
        <f>SUM(L110)</f>
        <v>0</v>
      </c>
      <c r="M111" s="13">
        <f>SUM(M110)</f>
        <v>0</v>
      </c>
      <c r="N111" s="14"/>
      <c r="O111" s="8"/>
      <c r="P111" s="18"/>
      <c r="Q111" s="14"/>
    </row>
    <row r="112" spans="1:17" ht="102" x14ac:dyDescent="0.2">
      <c r="A112" s="14" t="s">
        <v>69</v>
      </c>
      <c r="B112" s="8" t="s">
        <v>268</v>
      </c>
      <c r="C112" s="15" t="s">
        <v>198</v>
      </c>
      <c r="D112" s="8" t="s">
        <v>5</v>
      </c>
      <c r="E112" s="39">
        <v>500</v>
      </c>
      <c r="F112" s="14" t="s">
        <v>3</v>
      </c>
      <c r="G112" s="20"/>
      <c r="H112" s="18"/>
      <c r="I112" s="18"/>
      <c r="J112" s="21"/>
      <c r="K112" s="18"/>
      <c r="L112" s="10">
        <f t="shared" si="0"/>
        <v>0</v>
      </c>
      <c r="M112" s="13">
        <f t="shared" si="1"/>
        <v>0</v>
      </c>
      <c r="N112" s="18"/>
      <c r="O112" s="14"/>
      <c r="P112" s="27"/>
      <c r="Q112" s="14"/>
    </row>
    <row r="113" spans="1:17" ht="102" x14ac:dyDescent="0.2">
      <c r="A113" s="14"/>
      <c r="B113" s="14"/>
      <c r="C113" s="15" t="s">
        <v>200</v>
      </c>
      <c r="D113" s="8" t="s">
        <v>16</v>
      </c>
      <c r="E113" s="39">
        <v>400</v>
      </c>
      <c r="F113" s="14" t="s">
        <v>3</v>
      </c>
      <c r="G113" s="20"/>
      <c r="H113" s="18"/>
      <c r="I113" s="18"/>
      <c r="J113" s="21"/>
      <c r="K113" s="18"/>
      <c r="L113" s="10">
        <f t="shared" si="0"/>
        <v>0</v>
      </c>
      <c r="M113" s="13">
        <f t="shared" si="1"/>
        <v>0</v>
      </c>
      <c r="N113" s="18"/>
      <c r="O113" s="14"/>
      <c r="P113" s="27"/>
      <c r="Q113" s="14"/>
    </row>
    <row r="114" spans="1:17" ht="12.75" x14ac:dyDescent="0.2">
      <c r="A114" s="14"/>
      <c r="B114" s="14"/>
      <c r="C114" s="15"/>
      <c r="D114" s="8" t="s">
        <v>126</v>
      </c>
      <c r="E114" s="39"/>
      <c r="F114" s="14"/>
      <c r="G114" s="20"/>
      <c r="H114" s="18"/>
      <c r="I114" s="18"/>
      <c r="J114" s="21"/>
      <c r="K114" s="18"/>
      <c r="L114" s="10">
        <f>SUM(L112:L113)</f>
        <v>0</v>
      </c>
      <c r="M114" s="13">
        <f>SUM(M112:M113)</f>
        <v>0</v>
      </c>
      <c r="N114" s="18"/>
      <c r="O114" s="14"/>
      <c r="P114" s="27"/>
      <c r="Q114" s="14"/>
    </row>
    <row r="115" spans="1:17" ht="38.25" x14ac:dyDescent="0.2">
      <c r="A115" s="14" t="s">
        <v>269</v>
      </c>
      <c r="B115" s="8" t="s">
        <v>270</v>
      </c>
      <c r="C115" s="14" t="s">
        <v>202</v>
      </c>
      <c r="D115" s="8" t="s">
        <v>197</v>
      </c>
      <c r="E115" s="39">
        <v>100</v>
      </c>
      <c r="F115" s="14" t="s">
        <v>3</v>
      </c>
      <c r="G115" s="20"/>
      <c r="H115" s="18"/>
      <c r="I115" s="18"/>
      <c r="J115" s="21"/>
      <c r="K115" s="18"/>
      <c r="L115" s="10">
        <f t="shared" si="0"/>
        <v>0</v>
      </c>
      <c r="M115" s="13">
        <f t="shared" si="1"/>
        <v>0</v>
      </c>
      <c r="N115" s="18"/>
      <c r="O115" s="14"/>
      <c r="P115" s="27"/>
      <c r="Q115" s="14"/>
    </row>
    <row r="116" spans="1:17" ht="12.75" x14ac:dyDescent="0.2">
      <c r="A116" s="14"/>
      <c r="B116" s="8"/>
      <c r="C116" s="14"/>
      <c r="D116" s="8" t="s">
        <v>126</v>
      </c>
      <c r="E116" s="39"/>
      <c r="F116" s="14"/>
      <c r="G116" s="20"/>
      <c r="H116" s="18"/>
      <c r="I116" s="18"/>
      <c r="J116" s="21"/>
      <c r="K116" s="18"/>
      <c r="L116" s="10">
        <f>SUM(L115)</f>
        <v>0</v>
      </c>
      <c r="M116" s="13">
        <f>SUM(M115)</f>
        <v>0</v>
      </c>
      <c r="N116" s="18"/>
      <c r="O116" s="14"/>
      <c r="P116" s="27"/>
      <c r="Q116" s="14"/>
    </row>
    <row r="117" spans="1:17" ht="51" x14ac:dyDescent="0.2">
      <c r="A117" s="14" t="s">
        <v>203</v>
      </c>
      <c r="B117" s="8" t="s">
        <v>271</v>
      </c>
      <c r="C117" s="14" t="s">
        <v>204</v>
      </c>
      <c r="D117" s="8" t="s">
        <v>199</v>
      </c>
      <c r="E117" s="14">
        <v>350</v>
      </c>
      <c r="F117" s="14" t="s">
        <v>3</v>
      </c>
      <c r="G117" s="21"/>
      <c r="H117" s="14"/>
      <c r="I117" s="14"/>
      <c r="J117" s="14"/>
      <c r="K117" s="14"/>
      <c r="L117" s="10">
        <f t="shared" si="0"/>
        <v>0</v>
      </c>
      <c r="M117" s="13">
        <f t="shared" si="1"/>
        <v>0</v>
      </c>
      <c r="N117" s="14"/>
      <c r="O117" s="8"/>
      <c r="P117" s="18"/>
      <c r="Q117" s="14"/>
    </row>
    <row r="118" spans="1:17" ht="51" x14ac:dyDescent="0.2">
      <c r="A118" s="14"/>
      <c r="B118" s="14"/>
      <c r="C118" s="14" t="s">
        <v>272</v>
      </c>
      <c r="D118" s="8" t="s">
        <v>221</v>
      </c>
      <c r="E118" s="14">
        <v>400</v>
      </c>
      <c r="F118" s="14" t="s">
        <v>3</v>
      </c>
      <c r="G118" s="21"/>
      <c r="H118" s="14"/>
      <c r="I118" s="14"/>
      <c r="J118" s="14"/>
      <c r="K118" s="14"/>
      <c r="L118" s="10">
        <f t="shared" si="0"/>
        <v>0</v>
      </c>
      <c r="M118" s="13">
        <f t="shared" si="1"/>
        <v>0</v>
      </c>
      <c r="N118" s="14"/>
      <c r="O118" s="8"/>
      <c r="P118" s="18"/>
      <c r="Q118" s="14"/>
    </row>
    <row r="119" spans="1:17" ht="38.25" x14ac:dyDescent="0.2">
      <c r="A119" s="14"/>
      <c r="B119" s="14"/>
      <c r="C119" s="14" t="s">
        <v>273</v>
      </c>
      <c r="D119" s="8" t="s">
        <v>201</v>
      </c>
      <c r="E119" s="14">
        <v>100</v>
      </c>
      <c r="F119" s="14" t="s">
        <v>3</v>
      </c>
      <c r="G119" s="21"/>
      <c r="H119" s="14"/>
      <c r="I119" s="14"/>
      <c r="J119" s="14"/>
      <c r="K119" s="14"/>
      <c r="L119" s="10">
        <f t="shared" si="0"/>
        <v>0</v>
      </c>
      <c r="M119" s="13">
        <f t="shared" si="1"/>
        <v>0</v>
      </c>
      <c r="N119" s="14"/>
      <c r="O119" s="8"/>
      <c r="P119" s="18"/>
      <c r="Q119" s="14"/>
    </row>
    <row r="120" spans="1:17" ht="12.75" x14ac:dyDescent="0.2">
      <c r="A120" s="14"/>
      <c r="B120" s="14"/>
      <c r="C120" s="14"/>
      <c r="D120" s="8" t="s">
        <v>126</v>
      </c>
      <c r="E120" s="14"/>
      <c r="F120" s="14"/>
      <c r="G120" s="21"/>
      <c r="H120" s="14"/>
      <c r="I120" s="14"/>
      <c r="J120" s="14"/>
      <c r="K120" s="14"/>
      <c r="L120" s="10">
        <f>SUM(L117:L119)</f>
        <v>0</v>
      </c>
      <c r="M120" s="13">
        <f>SUM(M117:M119)</f>
        <v>0</v>
      </c>
      <c r="N120" s="14"/>
      <c r="O120" s="8"/>
      <c r="P120" s="18"/>
      <c r="Q120" s="14"/>
    </row>
    <row r="121" spans="1:17" ht="51" x14ac:dyDescent="0.2">
      <c r="A121" s="24" t="s">
        <v>274</v>
      </c>
      <c r="B121" s="24" t="s">
        <v>275</v>
      </c>
      <c r="C121" s="15" t="s">
        <v>206</v>
      </c>
      <c r="D121" s="14" t="s">
        <v>27</v>
      </c>
      <c r="E121" s="39">
        <v>700</v>
      </c>
      <c r="F121" s="14" t="s">
        <v>3</v>
      </c>
      <c r="G121" s="20"/>
      <c r="H121" s="18"/>
      <c r="I121" s="18"/>
      <c r="J121" s="21"/>
      <c r="K121" s="18"/>
      <c r="L121" s="10">
        <f>E121*G121</f>
        <v>0</v>
      </c>
      <c r="M121" s="13">
        <f>E121*I121</f>
        <v>0</v>
      </c>
      <c r="N121" s="40"/>
      <c r="O121" s="14"/>
      <c r="P121" s="27"/>
      <c r="Q121" s="14"/>
    </row>
    <row r="122" spans="1:17" ht="12.75" x14ac:dyDescent="0.2">
      <c r="A122" s="24"/>
      <c r="B122" s="24"/>
      <c r="C122" s="15" t="s">
        <v>276</v>
      </c>
      <c r="D122" s="14" t="s">
        <v>28</v>
      </c>
      <c r="E122" s="39">
        <v>120</v>
      </c>
      <c r="F122" s="14" t="s">
        <v>3</v>
      </c>
      <c r="G122" s="20"/>
      <c r="H122" s="18"/>
      <c r="I122" s="18"/>
      <c r="J122" s="21"/>
      <c r="K122" s="18"/>
      <c r="L122" s="10">
        <f>E122*G122</f>
        <v>0</v>
      </c>
      <c r="M122" s="13">
        <f>E122*I122</f>
        <v>0</v>
      </c>
      <c r="N122" s="40"/>
      <c r="O122" s="14"/>
      <c r="P122" s="27"/>
      <c r="Q122" s="14"/>
    </row>
    <row r="123" spans="1:17" ht="12.75" x14ac:dyDescent="0.2">
      <c r="A123" s="24"/>
      <c r="B123" s="24"/>
      <c r="C123" s="15"/>
      <c r="D123" s="8" t="s">
        <v>126</v>
      </c>
      <c r="E123" s="39"/>
      <c r="F123" s="14"/>
      <c r="G123" s="20"/>
      <c r="H123" s="18"/>
      <c r="I123" s="18"/>
      <c r="J123" s="21"/>
      <c r="K123" s="18"/>
      <c r="L123" s="10">
        <f>SUM(L121:L122)</f>
        <v>0</v>
      </c>
      <c r="M123" s="13">
        <f>SUM(M121:M122)</f>
        <v>0</v>
      </c>
      <c r="N123" s="40"/>
      <c r="O123" s="14"/>
      <c r="P123" s="27"/>
      <c r="Q123" s="14"/>
    </row>
    <row r="124" spans="1:17" ht="38.25" x14ac:dyDescent="0.2">
      <c r="A124" s="24" t="s">
        <v>208</v>
      </c>
      <c r="B124" s="24" t="s">
        <v>277</v>
      </c>
      <c r="C124" s="15" t="s">
        <v>209</v>
      </c>
      <c r="D124" s="8" t="s">
        <v>205</v>
      </c>
      <c r="E124" s="39">
        <v>250</v>
      </c>
      <c r="F124" s="14" t="s">
        <v>3</v>
      </c>
      <c r="G124" s="20"/>
      <c r="H124" s="18"/>
      <c r="I124" s="18"/>
      <c r="J124" s="21"/>
      <c r="K124" s="18"/>
      <c r="L124" s="10">
        <f>E124*G124</f>
        <v>0</v>
      </c>
      <c r="M124" s="13">
        <f>E124*I124</f>
        <v>0</v>
      </c>
      <c r="N124" s="14"/>
      <c r="O124" s="27"/>
      <c r="P124" s="14"/>
      <c r="Q124" s="27"/>
    </row>
    <row r="125" spans="1:17" ht="12.75" x14ac:dyDescent="0.2">
      <c r="A125" s="24"/>
      <c r="B125" s="24"/>
      <c r="C125" s="15"/>
      <c r="D125" s="8" t="s">
        <v>126</v>
      </c>
      <c r="E125" s="39"/>
      <c r="F125" s="14"/>
      <c r="G125" s="20"/>
      <c r="H125" s="18"/>
      <c r="I125" s="18"/>
      <c r="J125" s="21"/>
      <c r="K125" s="18"/>
      <c r="L125" s="10">
        <f>SUM(L124)</f>
        <v>0</v>
      </c>
      <c r="M125" s="13">
        <f>SUM(M124)</f>
        <v>0</v>
      </c>
      <c r="N125" s="14"/>
      <c r="O125" s="27"/>
      <c r="P125" s="14"/>
      <c r="Q125" s="27"/>
    </row>
    <row r="126" spans="1:17" ht="51" x14ac:dyDescent="0.2">
      <c r="A126" s="24" t="s">
        <v>211</v>
      </c>
      <c r="B126" s="24" t="s">
        <v>278</v>
      </c>
      <c r="C126" s="15" t="s">
        <v>212</v>
      </c>
      <c r="D126" s="14" t="s">
        <v>207</v>
      </c>
      <c r="E126" s="39">
        <v>100</v>
      </c>
      <c r="F126" s="14" t="s">
        <v>3</v>
      </c>
      <c r="G126" s="20"/>
      <c r="H126" s="18"/>
      <c r="I126" s="18"/>
      <c r="J126" s="21"/>
      <c r="K126" s="18"/>
      <c r="L126" s="10">
        <f>E126*G126</f>
        <v>0</v>
      </c>
      <c r="M126" s="13">
        <f>E126*I126</f>
        <v>0</v>
      </c>
      <c r="N126" s="14"/>
      <c r="O126" s="27"/>
      <c r="P126" s="14"/>
      <c r="Q126" s="27"/>
    </row>
    <row r="127" spans="1:17" ht="12.75" x14ac:dyDescent="0.2">
      <c r="A127" s="24"/>
      <c r="B127" s="24"/>
      <c r="C127" s="15"/>
      <c r="D127" s="8" t="s">
        <v>126</v>
      </c>
      <c r="E127" s="39"/>
      <c r="F127" s="14"/>
      <c r="G127" s="20"/>
      <c r="H127" s="18"/>
      <c r="I127" s="18"/>
      <c r="J127" s="21"/>
      <c r="K127" s="18"/>
      <c r="L127" s="10">
        <f>SUM(L126)</f>
        <v>0</v>
      </c>
      <c r="M127" s="13">
        <f>SUM(M126)</f>
        <v>0</v>
      </c>
      <c r="N127" s="14"/>
      <c r="O127" s="27"/>
      <c r="P127" s="14"/>
      <c r="Q127" s="27"/>
    </row>
    <row r="128" spans="1:17" ht="89.25" x14ac:dyDescent="0.2">
      <c r="A128" s="14" t="s">
        <v>214</v>
      </c>
      <c r="B128" s="8" t="s">
        <v>279</v>
      </c>
      <c r="C128" s="14" t="s">
        <v>215</v>
      </c>
      <c r="D128" s="24" t="s">
        <v>210</v>
      </c>
      <c r="E128" s="31">
        <v>70</v>
      </c>
      <c r="F128" s="14" t="s">
        <v>3</v>
      </c>
      <c r="G128" s="41"/>
      <c r="H128" s="26"/>
      <c r="I128" s="18"/>
      <c r="J128" s="42"/>
      <c r="K128" s="32"/>
      <c r="L128" s="10">
        <f t="shared" si="0"/>
        <v>0</v>
      </c>
      <c r="M128" s="13">
        <f t="shared" si="1"/>
        <v>0</v>
      </c>
      <c r="N128" s="33"/>
      <c r="O128" s="24"/>
      <c r="P128" s="27"/>
      <c r="Q128" s="14"/>
    </row>
    <row r="129" spans="1:17" ht="12.75" x14ac:dyDescent="0.2">
      <c r="A129" s="14"/>
      <c r="B129" s="8"/>
      <c r="C129" s="14"/>
      <c r="D129" s="8" t="s">
        <v>126</v>
      </c>
      <c r="E129" s="31"/>
      <c r="F129" s="14"/>
      <c r="G129" s="41"/>
      <c r="H129" s="26"/>
      <c r="I129" s="18"/>
      <c r="J129" s="42"/>
      <c r="K129" s="32"/>
      <c r="L129" s="10">
        <f>SUM(L128)</f>
        <v>0</v>
      </c>
      <c r="M129" s="13">
        <f>SUM(M128)</f>
        <v>0</v>
      </c>
      <c r="N129" s="33"/>
      <c r="O129" s="24"/>
      <c r="P129" s="27"/>
      <c r="Q129" s="14"/>
    </row>
    <row r="130" spans="1:17" ht="89.25" x14ac:dyDescent="0.2">
      <c r="A130" s="14" t="s">
        <v>216</v>
      </c>
      <c r="B130" s="8" t="s">
        <v>280</v>
      </c>
      <c r="C130" s="14" t="s">
        <v>217</v>
      </c>
      <c r="D130" s="24" t="s">
        <v>213</v>
      </c>
      <c r="E130" s="31">
        <v>60</v>
      </c>
      <c r="F130" s="14" t="s">
        <v>3</v>
      </c>
      <c r="G130" s="41"/>
      <c r="H130" s="26"/>
      <c r="I130" s="18"/>
      <c r="J130" s="42"/>
      <c r="K130" s="32"/>
      <c r="L130" s="10">
        <f t="shared" si="0"/>
        <v>0</v>
      </c>
      <c r="M130" s="13">
        <f t="shared" si="1"/>
        <v>0</v>
      </c>
      <c r="N130" s="33"/>
      <c r="O130" s="30"/>
      <c r="P130" s="27"/>
      <c r="Q130" s="14"/>
    </row>
    <row r="131" spans="1:17" ht="12.75" x14ac:dyDescent="0.2">
      <c r="A131" s="14"/>
      <c r="B131" s="8"/>
      <c r="C131" s="14"/>
      <c r="D131" s="8" t="s">
        <v>126</v>
      </c>
      <c r="E131" s="31"/>
      <c r="F131" s="14"/>
      <c r="G131" s="41"/>
      <c r="H131" s="26"/>
      <c r="I131" s="18"/>
      <c r="J131" s="42"/>
      <c r="K131" s="32"/>
      <c r="L131" s="10">
        <f>SUM(L130)</f>
        <v>0</v>
      </c>
      <c r="M131" s="13">
        <f>SUM(M130)</f>
        <v>0</v>
      </c>
      <c r="N131" s="33"/>
      <c r="O131" s="30"/>
      <c r="P131" s="27"/>
      <c r="Q131" s="14"/>
    </row>
    <row r="132" spans="1:17" ht="25.5" x14ac:dyDescent="0.2">
      <c r="A132" s="14" t="s">
        <v>281</v>
      </c>
      <c r="B132" s="24" t="s">
        <v>282</v>
      </c>
      <c r="C132" s="14" t="s">
        <v>218</v>
      </c>
      <c r="D132" s="43" t="s">
        <v>4</v>
      </c>
      <c r="E132" s="37">
        <v>1300</v>
      </c>
      <c r="F132" s="14" t="s">
        <v>3</v>
      </c>
      <c r="G132" s="41"/>
      <c r="H132" s="18"/>
      <c r="I132" s="18"/>
      <c r="J132" s="42"/>
      <c r="K132" s="32"/>
      <c r="L132" s="10">
        <f t="shared" si="0"/>
        <v>0</v>
      </c>
      <c r="M132" s="13">
        <f t="shared" si="1"/>
        <v>0</v>
      </c>
      <c r="N132" s="32"/>
      <c r="O132" s="36"/>
      <c r="P132" s="32"/>
      <c r="Q132" s="36"/>
    </row>
    <row r="133" spans="1:17" ht="12.75" x14ac:dyDescent="0.2">
      <c r="A133" s="14"/>
      <c r="B133" s="24"/>
      <c r="C133" s="14"/>
      <c r="D133" s="8" t="s">
        <v>126</v>
      </c>
      <c r="E133" s="37"/>
      <c r="F133" s="14"/>
      <c r="G133" s="41"/>
      <c r="H133" s="18"/>
      <c r="I133" s="18"/>
      <c r="J133" s="42"/>
      <c r="K133" s="32"/>
      <c r="L133" s="10">
        <f>SUM(L132)</f>
        <v>0</v>
      </c>
      <c r="M133" s="13">
        <f>SUM(M132)</f>
        <v>0</v>
      </c>
      <c r="N133" s="32"/>
      <c r="O133" s="36"/>
      <c r="P133" s="32"/>
      <c r="Q133" s="36"/>
    </row>
    <row r="134" spans="1:17" ht="38.25" x14ac:dyDescent="0.2">
      <c r="A134" s="12" t="s">
        <v>283</v>
      </c>
      <c r="B134" s="24" t="s">
        <v>284</v>
      </c>
      <c r="C134" s="15" t="s">
        <v>285</v>
      </c>
      <c r="D134" s="12" t="s">
        <v>0</v>
      </c>
      <c r="E134" s="44">
        <v>50</v>
      </c>
      <c r="F134" s="14" t="s">
        <v>3</v>
      </c>
      <c r="G134" s="41"/>
      <c r="H134" s="32"/>
      <c r="I134" s="18"/>
      <c r="J134" s="42"/>
      <c r="K134" s="32"/>
      <c r="L134" s="10">
        <f t="shared" si="0"/>
        <v>0</v>
      </c>
      <c r="M134" s="13">
        <f t="shared" si="1"/>
        <v>0</v>
      </c>
      <c r="N134" s="33"/>
      <c r="O134" s="12"/>
      <c r="P134" s="18"/>
      <c r="Q134" s="36"/>
    </row>
    <row r="135" spans="1:17" ht="12.75" x14ac:dyDescent="0.2">
      <c r="A135" s="12"/>
      <c r="B135" s="24"/>
      <c r="C135" s="15"/>
      <c r="D135" s="8" t="s">
        <v>126</v>
      </c>
      <c r="E135" s="44"/>
      <c r="F135" s="14"/>
      <c r="G135" s="41"/>
      <c r="H135" s="32"/>
      <c r="I135" s="18"/>
      <c r="J135" s="42"/>
      <c r="K135" s="32"/>
      <c r="L135" s="10">
        <f>SUM(L134)</f>
        <v>0</v>
      </c>
      <c r="M135" s="13">
        <f>SUM(M134)</f>
        <v>0</v>
      </c>
      <c r="N135" s="33"/>
      <c r="O135" s="12"/>
      <c r="P135" s="18"/>
      <c r="Q135" s="36"/>
    </row>
    <row r="136" spans="1:17" ht="38.25" x14ac:dyDescent="0.2">
      <c r="A136" s="12" t="s">
        <v>286</v>
      </c>
      <c r="B136" s="24" t="s">
        <v>287</v>
      </c>
      <c r="C136" s="15" t="s">
        <v>288</v>
      </c>
      <c r="D136" s="12" t="s">
        <v>219</v>
      </c>
      <c r="E136" s="37">
        <v>100</v>
      </c>
      <c r="F136" s="14" t="s">
        <v>3</v>
      </c>
      <c r="G136" s="41"/>
      <c r="H136" s="32"/>
      <c r="I136" s="18"/>
      <c r="J136" s="42"/>
      <c r="K136" s="32"/>
      <c r="L136" s="10">
        <f t="shared" si="0"/>
        <v>0</v>
      </c>
      <c r="M136" s="13">
        <f t="shared" si="1"/>
        <v>0</v>
      </c>
      <c r="N136" s="32"/>
      <c r="O136" s="36"/>
      <c r="P136" s="32"/>
      <c r="Q136" s="36"/>
    </row>
    <row r="137" spans="1:17" ht="12.75" x14ac:dyDescent="0.2">
      <c r="A137" s="24"/>
      <c r="B137" s="24"/>
      <c r="C137" s="15"/>
      <c r="D137" s="8" t="s">
        <v>126</v>
      </c>
      <c r="E137" s="39"/>
      <c r="F137" s="14"/>
      <c r="G137" s="20"/>
      <c r="H137" s="18"/>
      <c r="I137" s="18"/>
      <c r="J137" s="21"/>
      <c r="K137" s="18"/>
      <c r="L137" s="20">
        <f>SUM(L136)</f>
        <v>0</v>
      </c>
      <c r="M137" s="45">
        <f>SUM(M136)</f>
        <v>0</v>
      </c>
      <c r="N137" s="14"/>
      <c r="O137" s="27"/>
      <c r="P137" s="14"/>
      <c r="Q137" s="27"/>
    </row>
    <row r="140" spans="1:17" ht="15" x14ac:dyDescent="0.25">
      <c r="D140" s="49" t="s">
        <v>224</v>
      </c>
    </row>
    <row r="141" spans="1:17" ht="15" x14ac:dyDescent="0.25">
      <c r="D141" s="49"/>
    </row>
    <row r="142" spans="1:17" ht="15" x14ac:dyDescent="0.25">
      <c r="D142" s="49" t="s">
        <v>225</v>
      </c>
    </row>
    <row r="143" spans="1:17" ht="15" x14ac:dyDescent="0.25">
      <c r="D143" s="49"/>
    </row>
  </sheetData>
  <phoneticPr fontId="8" type="noConversion"/>
  <pageMargins left="0.70866141732283472" right="0.70866141732283472" top="0.74803149606299213" bottom="0.74803149606299213" header="0.31496062992125984" footer="0.31496062992125984"/>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 PREDRAČUN popravek</vt:lpstr>
      <vt:lpstr>'OBR-10 PREDRAČUN popravek'!Tiskanje_naslovov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2022-12-23T08:54:00Z</cp:lastPrinted>
  <dcterms:created xsi:type="dcterms:W3CDTF">2012-05-15T09:32:04Z</dcterms:created>
  <dcterms:modified xsi:type="dcterms:W3CDTF">2022-12-23T08:55:10Z</dcterms:modified>
</cp:coreProperties>
</file>